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mc:AlternateContent xmlns:mc="http://schemas.openxmlformats.org/markup-compatibility/2006">
    <mc:Choice Requires="x15">
      <x15ac:absPath xmlns:x15ac="http://schemas.microsoft.com/office/spreadsheetml/2010/11/ac" url="C:\Users\User\OneDrive\Documentos\Tecno 26\Documentos Formación\"/>
    </mc:Choice>
  </mc:AlternateContent>
  <xr:revisionPtr revIDLastSave="0" documentId="13_ncr:1_{6C341D62-7440-420E-B657-D4B6D1283261}" xr6:coauthVersionLast="45" xr6:coauthVersionMax="47" xr10:uidLastSave="{00000000-0000-0000-0000-000000000000}"/>
  <bookViews>
    <workbookView xWindow="-108" yWindow="-108" windowWidth="23256" windowHeight="12576" firstSheet="1" activeTab="1" xr2:uid="{00000000-000D-0000-FFFF-FFFF00000000}"/>
  </bookViews>
  <sheets>
    <sheet name="Hoja1" sheetId="2" state="hidden" r:id="rId1"/>
    <sheet name="PERFIL DEL PF" sheetId="4" r:id="rId2"/>
    <sheet name="Hoja2" sheetId="6" r:id="rId3"/>
    <sheet name="Hoja3" sheetId="7" r:id="rId4"/>
  </sheets>
  <definedNames>
    <definedName name="_xlnm.Print_Area" localSheetId="1">'PERFIL DEL PF'!$B$1:$J$393</definedName>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 name="_xlnm.Print_Titles" localSheetId="1">'PERFIL DEL PF'!$1:$3</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386" i="4" l="1"/>
  <c r="G325" i="4"/>
  <c r="F381" i="4"/>
  <c r="C388" i="4" s="1"/>
  <c r="F354" i="4"/>
  <c r="C385" i="4"/>
  <c r="C389" i="4" l="1"/>
  <c r="C306" i="4" l="1"/>
  <c r="F342" i="4"/>
</calcChain>
</file>

<file path=xl/sharedStrings.xml><?xml version="1.0" encoding="utf-8"?>
<sst xmlns="http://schemas.openxmlformats.org/spreadsheetml/2006/main" count="1093" uniqueCount="423">
  <si>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</si>
  <si>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</si>
  <si>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</si>
  <si>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</si>
  <si>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</si>
  <si>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</si>
  <si>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</si>
  <si>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</si>
  <si>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</si>
  <si>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</si>
  <si>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</si>
  <si>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</si>
  <si>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</si>
  <si>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</si>
  <si>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</si>
  <si>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</si>
  <si>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</si>
  <si>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</si>
  <si>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r>
      <t>SERVICIO NACIONAL DE APRENDIZAJE SENA
SISTEMA INTEGRADO DE GESTIÓN
Procedimiento Ejecución de la Formación Profesional Integral</t>
    </r>
    <r>
      <rPr>
        <sz val="10"/>
        <color theme="1"/>
        <rFont val="Calibri"/>
        <family val="2"/>
        <scheme val="minor"/>
      </rPr>
      <t xml:space="preserve">
PROYECTO FORMATIVO</t>
    </r>
  </si>
  <si>
    <t>1. Información básica del proyecto</t>
  </si>
  <si>
    <t>Cód. Proyecto SOFIA:</t>
  </si>
  <si>
    <t>Cód. Programa SOFIA:</t>
  </si>
  <si>
    <t>21730066 - 83710041 - 01000023</t>
  </si>
  <si>
    <t>Versión del Programa:</t>
  </si>
  <si>
    <t>Tecnoacademia Itinerante</t>
  </si>
  <si>
    <t>Fichas asociadas:</t>
  </si>
  <si>
    <t xml:space="preserve">1.1 Centro de Formación: </t>
  </si>
  <si>
    <t xml:space="preserve">1.2 Regional: </t>
  </si>
  <si>
    <t>1.3 Nombre del proyecto:</t>
  </si>
  <si>
    <t>1.4 Programa de Formación al que da respuesta:</t>
  </si>
  <si>
    <t>1.5 Tiempo estimado de ejecución del proyecto (meses):</t>
  </si>
  <si>
    <t>1.6 Empresas o instituciones que participan en su formulación o financiación: (si Existe)</t>
  </si>
  <si>
    <t>1.7 Palabras claves de búsqueda :</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</si>
  <si>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</si>
  <si>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</si>
  <si>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</si>
  <si>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</si>
  <si>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</si>
  <si>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</si>
  <si>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</si>
  <si>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2.3 Objetivo general</t>
  </si>
  <si>
    <t>2.4 Objetivos específicos:</t>
  </si>
  <si>
    <t xml:space="preserve">2.5 Alcance </t>
  </si>
  <si>
    <t xml:space="preserve">2.5.1 Beneficiarios del proyecto  </t>
  </si>
  <si>
    <t>2.5.2 Impacto</t>
  </si>
  <si>
    <t xml:space="preserve">Social: </t>
  </si>
  <si>
    <t xml:space="preserve">Impulsar proyectos de vida de los estudiantes enfocados en Áreas STEM </t>
  </si>
  <si>
    <t xml:space="preserve">Económico: </t>
  </si>
  <si>
    <t xml:space="preserve">Reducción en el costo del mantenimiento de los espacios ecologicos </t>
  </si>
  <si>
    <t xml:space="preserve">Ambiental: </t>
  </si>
  <si>
    <t xml:space="preserve">Recuperación y cuidado de entornos ecologicos de las instituciones educativas </t>
  </si>
  <si>
    <t xml:space="preserve">Tecnológico: </t>
  </si>
  <si>
    <t xml:space="preserve">Brindar actividades de aprendizaje en un entorno donde los estudiantes se divierten resolviendo problemas y aprenden conceptos y tecnicas de automatizaciòn basica que pueden utilizar para transformar su entorno </t>
  </si>
  <si>
    <t>2.5.3 Restricciones o riesgos asociados y alternativas de solución:</t>
  </si>
  <si>
    <t>2.5.4. Productos o resultados del proyecto:</t>
  </si>
  <si>
    <t xml:space="preserve">2.6 Innovación/Gestión Tecnológica </t>
  </si>
  <si>
    <t xml:space="preserve">El proyecto resuelve una necesidad del sector productivo? </t>
  </si>
  <si>
    <t xml:space="preserve">El proyecto mejora el proceso/producto/servicio existente? </t>
  </si>
  <si>
    <t>SI</t>
  </si>
  <si>
    <t xml:space="preserve">El proyecto involucra el uso de nuevas técnicas y tecnologías de proceso? </t>
  </si>
  <si>
    <t>Si</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</si>
  <si>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</si>
  <si>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</si>
  <si>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</si>
  <si>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</si>
  <si>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</si>
  <si>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</si>
  <si>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</si>
  <si>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</si>
  <si>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</si>
  <si>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3.4. RESULTADOS DE APRENDIZAJE COMPONENTE SOCIAL</t>
  </si>
  <si>
    <t>Código</t>
  </si>
  <si>
    <t>Denominación</t>
  </si>
  <si>
    <t>N/A</t>
  </si>
  <si>
    <t>COOPERACIÓN DE LOS APRENDICES PARA DAR SOLUCIÓN A PROBLEMAS, TRABAJO EN EQUIPO POR UNA META EN COMÚN: GANAR EN COMPETENCIA SANA</t>
  </si>
  <si>
    <t xml:space="preserve">Reconocimiento de la pertinencia de su proyecto en concordancia con las necesidades de otras poblaciones o personas a su alrededor y la homologación de soluciones. </t>
  </si>
  <si>
    <t>Respeto por la propiedad intelectual y reconocimiento de aportes de pares.</t>
  </si>
  <si>
    <t>Verificación de los principios fundamentales físicos necesarios para el diseño del housing, cableado electrónico, programación usando brainstorming.</t>
  </si>
  <si>
    <t>Reconocer las Ventajas y desventajas del proyecto en función de las habilidades y alcances de las personas beneficiadas por este.</t>
  </si>
  <si>
    <t>3.5.1 No. Instructores requeridos</t>
  </si>
  <si>
    <t>3.5.2 No. Aprendices sugeridos para participar en el proyecto</t>
  </si>
  <si>
    <t xml:space="preserve">3.6 Descripción del ambiente de aprendizaje requerido </t>
  </si>
  <si>
    <t xml:space="preserve">                                                    3.7  DETALLE DE LOS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</si>
  <si>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</si>
  <si>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</si>
  <si>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</si>
  <si>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</si>
  <si>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</si>
  <si>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</si>
  <si>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</si>
  <si>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</si>
  <si>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</si>
  <si>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</si>
  <si>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</si>
  <si>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Ingeníero Mecánico, Electrónico, a fines, Licenciado en Física, Matematica o  afines.</t>
  </si>
  <si>
    <t>Laboratorio o aula Prestada por la institución educativa</t>
  </si>
  <si>
    <t>Computador</t>
  </si>
  <si>
    <t>Lapiz Triangular</t>
  </si>
  <si>
    <t>Borrador</t>
  </si>
  <si>
    <t>Kit electrónica programable con sensores (Ver actividad electronica para detalle)</t>
  </si>
  <si>
    <t>Guias de Sesión</t>
  </si>
  <si>
    <t>Tablero Acrilico</t>
  </si>
  <si>
    <t>Laboratorio donde se encuentra la impresora 3D</t>
  </si>
  <si>
    <t>Impresora 3D</t>
  </si>
  <si>
    <t>Motortool</t>
  </si>
  <si>
    <t>TOTAL</t>
  </si>
  <si>
    <t>3.7.1  DETALLE DE LOS RECURSOS ESTIMADOS</t>
  </si>
  <si>
    <t>HERRAMIENTAS (Materiales de formación devolutivos)</t>
  </si>
  <si>
    <t>UNIDAD DE MEDIDA</t>
  </si>
  <si>
    <t>CANTIDAD</t>
  </si>
  <si>
    <t>Ubicacion del Recurso</t>
  </si>
  <si>
    <t>VALOR UNITARIO</t>
  </si>
  <si>
    <t>VALOR TOTAL (por grupo de 30 aprendices)</t>
  </si>
  <si>
    <t>FUENTE  RECURSO</t>
  </si>
  <si>
    <t>Taladro atornillador</t>
  </si>
  <si>
    <t>EQUIPOS (Materiales de formación devolutivos)</t>
  </si>
  <si>
    <t>VALOR TOTAL</t>
  </si>
  <si>
    <t xml:space="preserve">Poster con los resultados </t>
  </si>
  <si>
    <t>Comprar</t>
  </si>
  <si>
    <t>MATERIALES (consumibles)</t>
  </si>
  <si>
    <t>Unidad</t>
  </si>
  <si>
    <t>VALOR</t>
  </si>
  <si>
    <t xml:space="preserve"> </t>
  </si>
  <si>
    <t>4.RUBROS PRESUPUESTALES</t>
  </si>
  <si>
    <t>RUBRO PRESUPUESTAL POR EL QUE SE FINANCIARÍA EL PROYECTO</t>
  </si>
  <si>
    <t>Equipos</t>
  </si>
  <si>
    <t>Herramientas</t>
  </si>
  <si>
    <t>Talento Humano</t>
  </si>
  <si>
    <t>Materiales de Formación</t>
  </si>
  <si>
    <t>5. EQUIPO QUE PARTICIPÓ EN LA FORMULACIÓN DEL PROYECTO</t>
  </si>
  <si>
    <t>NOMBRE</t>
  </si>
  <si>
    <t>DOC IDENTIDAD</t>
  </si>
  <si>
    <t xml:space="preserve">ESPECIALIDAD </t>
  </si>
  <si>
    <t>NOMBRE CENTRO</t>
  </si>
  <si>
    <t>REGIONAL</t>
  </si>
  <si>
    <t>Automatización y robótica</t>
  </si>
  <si>
    <t>Efraín Mariotte Parra</t>
  </si>
  <si>
    <t>144 HORAS</t>
  </si>
  <si>
    <t>STEM , Sensores, Proyecto, Microcontroladores,Automatización, IoT, APP INVENTOR</t>
  </si>
  <si>
    <t>Prototipo aplicación móvil para control y monitoreo del sistema automatizado</t>
  </si>
  <si>
    <t>si</t>
  </si>
  <si>
    <t>8-q</t>
  </si>
  <si>
    <t>VERIFICACIÓN DE La descomposición de la necesidad usando metodologías Design Thinking.</t>
  </si>
  <si>
    <t xml:space="preserve">CENTRO DE INDUSTRIA Y CONSTRUCCIÓN </t>
  </si>
  <si>
    <t>TOLIMA</t>
  </si>
  <si>
    <t xml:space="preserve">INSTITUCIONES EDUCATIVAS BENEFICIADAS DEL PROYECTO TECNOACADEMIA </t>
  </si>
  <si>
    <t>El Centro de Industria y Construcción del SENA Regional Tolima, en el marco de su misión de promover la formación para el trabajo y el desarrollo productivo de la región, enfrenta desafíos importantes en la consolidación de competencias tecnológicas en adolescentes de educación básica secundaria (13–16 años), especialmente en áreas transversales como automatización, sensado de variables, análisis de datos y sistemas ciberfísicos, que son fundamentales para la Industria 4.0.
Si bien los sectores productivos de la Región del Tolima (incluyendo agricultura, piscicultura y actividades agroindustriales) constituyen vocaciones económicas relevantes, existe una brecha significativa entre la formación actual y las competencias exigidas por un entorno productivo automatizado, inteligente e interconectado.
Esta brecha tecnológica se manifiesta en:
Integración de sistemas físicos y digitales (sensores, actuadores, plataformas de visualización de datos).
Cultura investigativa y analítica, requerida para interpretar datos de operación real.
Preparación para media técnica, donde las instituciones educativas demandan competencias tecnológicas superiores al nivel básico.
Además, en un contexto global y regional donde tecnologías como el Internet de las Cosas (IoT) y el Internet de la Energía (IoE) se vuelven estratégicas para la eficiencia, sostenibilidad y automatización de procesos, la ausencia de experiencias integrales de aprendizaje que conecten sensado en situ, transmisión de datos y toma de decisiones limita la capacidad de los futuros técnicos para aportar soluciones reales a los sectores productivos. El sensado de variables en ambientes reales y la posterior generación de bases de datos abren posibilidades para desarrollar análisis predictivo, sistemas de control inteligente, gemelos digitales e incluso aplicaciones iniciales de inteligencia artificial, potenciando no solo la automatización sino también la toma de decisiones en tiempo real.
En este escenario, la formación fragmentada por temáticas no logra dotar a los aprendices de un entorno de aprendizaje integral, experimental y basado en retos que refleje las necesidades reales de los sectores productivos de la región, impidiendo la consolidación de una cultura investigativa y una base sólida de competencias técnicas que conecte con la media técnica y con proyectos institucionales de mayor madurez tecnológica en el semillero.Por lo tanto, se propone el proyecto formativo “Diseño e implementación de la plataforma robótica móvil Centinela para la integración de sensado, control y visualización de datos como base tecnológica para el desarrollo de soluciones de automatización en entornos de Industria 4.0”, como una estrategia metodológica integral que:
Responde a las vocaciones productivas del Tolima y su visión de formación para el trabajo.
Permite cerrar la brecha tecnológica y desarrollar cultura investigativa en los aprendices.
Prepara a los estudiantes para la media técnica y niveles superiores.
Integra de manera progresiva conceptos de IoT/IoE, análisis de datos y automatización inteligente.
Este proyecto constituye una línea transversal del ambiente de Robótica que articula la formación pedagógica con las necesidades de un entorno productivo que demanda competencias tecnológicas avanzadas.</t>
  </si>
  <si>
    <t>2.2 JUSTIFICACIÓN</t>
  </si>
  <si>
    <t>El proyecto responde a la visión institucional de fortalecer competencias técnicas en tecnologías 4.0 mediante experiencias prácticas integradoras.
Permite desarrollar habilidades en sensado, procesamiento de datos, control de sistemas móviles y validación experimental, articulando teoría y práctica bajo metodología ABP.
Constituye la base formativa de la línea estratégica Centinela, alineada con el macroproyecto del semillero orientado a soluciones ciberfísicas para automatización y monitoreo energético.</t>
  </si>
  <si>
    <t>Diseñar, construir y validar una plataforma robótica móvil Centinela capaz de integrar sensores, ejecutar control manual y autónomo, y registrar datos experimentales, mediante metodología ABP, para el desarrollo de competencias técnicas y habilidades para el trabajo en el marco de la Industria 4.0.</t>
  </si>
  <si>
    <t>Definir la arquitectura funcional del sistema robótico a partir del análisis de retos planteados en el ambiente formativo.</t>
  </si>
  <si>
    <t>Diseñar e integrar circuitos electrónicos y soportes estructurales para sensores del sistema móvil.</t>
  </si>
  <si>
    <t>Programar el control manual mediante Bluetooth y el control autónomo para seguimiento de línea, evasión de obstáculos y resolución de laberinto.</t>
  </si>
  <si>
    <t>Calibrar y validar el desempeño del robot mediante pruebas repetibles y registro de datos en hoja de cálculo.</t>
  </si>
  <si>
    <t>Socializar los resultados técnicos y documentales del proyecto evidenciando dominio conceptual y operativo.</t>
  </si>
  <si>
    <t>Institución educativas Beneficiadas  Aprox 160 aprendices</t>
  </si>
  <si>
    <t>Prototipo Robot 4WD funcional validado.</t>
  </si>
  <si>
    <t>Registro experimental documentado.</t>
  </si>
  <si>
    <t>Bitácora gráfica acumulativa.</t>
  </si>
  <si>
    <t>Carpeta digital estructurada.</t>
  </si>
  <si>
    <t>Presupuesto limitado. Falla de baterías LiPo.
Pérdida de componentes del pool común.
Retraso en llegada de materiales.
Fallas por errores de cableado.
No validación técnica de equipos.
Sobrecarga operativa del facilitador.
Pérdida de información digital.
Desmotivación o conflicto entre equipos. Actividades no planeadas que consuman tiempo de la formación, generar plan extracurricular</t>
  </si>
  <si>
    <t>Fase V – Socialización y Cierre
Presentación técnica y demostración pública.</t>
  </si>
  <si>
    <t>Fase I – Análisis y Definición 
Definición de arquitectura funcional y variables.</t>
  </si>
  <si>
    <t>Fase II – Diseño 
Diagramas eléctricos y diseño estructural.</t>
  </si>
  <si>
    <t>(RA02 – Planear)</t>
  </si>
  <si>
    <t>Fase III – Implementación 
Construcción y programación del robot.</t>
  </si>
  <si>
    <t>(RA03 – Hacer)</t>
  </si>
  <si>
    <t>Fase IV – Validación 
Pruebas repetibles y registro de datos.</t>
  </si>
  <si>
    <t>(RA04 – Verificar/Actuar)</t>
  </si>
  <si>
    <t>Realizar diagnóstico inicial y acuerdos de trabajo seguro (incluye EPP y LiPo)</t>
  </si>
  <si>
    <t>Definir reto(s) y contexto de aplicación por equipo (en el ambiente) y variables a medir</t>
  </si>
  <si>
    <t>Definir arquitectura funcional del sistema (bloques: potencia–control–sensado–comunicación–datos)</t>
  </si>
  <si>
    <t>Definir plan de pruebas (las 7 obligatorias) + criterios de validación (3 repeticiones)</t>
  </si>
  <si>
    <t>Diseñar esquema eléctrico de potencia y control (Mega + L293D + buzzer + regulador si 3S)</t>
  </si>
  <si>
    <t>Diseñar integración de sensores (TCRT5000, FC-51, US, encoders, luz) y mapa de pines final</t>
  </si>
  <si>
    <t>Diseñar soportes CAD obligatorios para sensores (mínimo: línea + ultrasonido + encoders si aplica)</t>
  </si>
  <si>
    <t>Diseñar interfaz y protocolo de comandos de la app (App Inventor + Bluetooth)</t>
  </si>
  <si>
    <t>Ensamblar chasis 4WD y montaje mecánico de motores/ruedas</t>
  </si>
  <si>
    <t>Integrar sistema de potencia (LiPo 2S/3S con regulación), buzzer y distribución segura</t>
  </si>
  <si>
    <t>Montar L293D y programar control básico PWM de motores (prueba banco)</t>
  </si>
  <si>
    <t>Integrar Bluetooth HC-05 y desarrollar control manual en App Inventor</t>
  </si>
  <si>
    <t>Integrar sensores de obstáculos (FC-51) + lógica de detección</t>
  </si>
  <si>
    <t>Integrar ultrasonido y lógica de medición</t>
  </si>
  <si>
    <t>Integrar sensores de línea (TCRT5000) y lectura/calibración básica</t>
  </si>
  <si>
    <t>Integrar encoders ópticos y lectura de pulsos (distancia/giros)</t>
  </si>
  <si>
    <t>Integrar sensores de luz y envío de variable por Bluetooth a la app</t>
  </si>
  <si>
    <t>Cableado final, organización, fijación y checklist de energización</t>
  </si>
  <si>
    <t>Calibrar distancia con encoders (recta) y registrar datos en Excel</t>
  </si>
  <si>
    <t>Calibrar giros (90°/180°) usando encoders y registrar</t>
  </si>
  <si>
    <t>Validar control de motores (respuesta/estabilidad)</t>
  </si>
  <si>
    <t>Validar evasión de obstáculos (FC-51 + US)</t>
  </si>
  <si>
    <t>Validar seguimiento de línea (TCRT5000)</t>
  </si>
  <si>
    <t>Validar laberinto en entorno controlado</t>
  </si>
  <si>
    <t>Validar paradas por marcas/cuadrícula (mapa del ambiente)</t>
  </si>
  <si>
    <t>Optimizar (1 mejora técnica documentada) basada en datos</t>
  </si>
  <si>
    <t>Consolidar repositorio final (Drive) y checklist de evidencias</t>
  </si>
  <si>
    <t>Elaborar presentación técnica breve (5–8 min) + guion</t>
  </si>
  <si>
    <t>Ensayar demo completa (stress test) y correcciones finales</t>
  </si>
  <si>
    <t>Socialización institucional (demo + preguntas)</t>
  </si>
  <si>
    <t>Cierre: consolidación de puntajes (robotistas + bono social) + acta</t>
  </si>
  <si>
    <t>DEFINIR LA SOLUCIÓN TECNOLÓGICA DEL PROTOTIPO A ESCALA SEGÚN METODOLOGÍAS ESTABLECIDAS</t>
  </si>
  <si>
    <t xml:space="preserve">DISEÑAR LOS CIRCUITOS ELECTRÓNICOS DEL SISTEMA MECATRÓNICO SEGÚN LA SOLUCIÓN
TECNOLÓGICA DEFINIDA
</t>
  </si>
  <si>
    <t>EVALUAR EL FUNCIONAMIENTO DEL SISTEMA MECATRÓNICO GENERADO SEGÚN NORMATIVA Y
PROCEDMIENTOS ESTABLECIDOS</t>
  </si>
  <si>
    <t>RA01-Planear</t>
  </si>
  <si>
    <t>DESARROLLAR LOS COMPONENTES MECÁNICOS, ELECTRÓNICOS Y DE PROGRAMACIÓN DE LA SOLUCIÓN
SEGÚN LOS PLANOS ESTABLECIDOS</t>
  </si>
  <si>
    <t>Capacidad y configuración pedagógica del aula
Capacidad: 25 aprendices por grupo (12 parejas + 1 trío).
Estructura de trabajo: equipos fijos todo el año; 1 computador por equipo (el trío comparte).
Metodología operativa: ABP por mini-retos con rutinas transversales por sesión:
Seguridad y alistamiento (LiPo + EPP).
Control de préstamo/devolución de componentes.
Cierre con bitácora + evidencia en Drive.
Requisito clave: el ambiente debe permitir trabajo simultáneo en electrónica + programación + pruebas, sin interferencias entre equipos.</t>
  </si>
  <si>
    <t>I-2 Definir reto/contexto + variables</t>
  </si>
  <si>
    <t>I-3 Arquitectura funcional + pinmap preliminar</t>
  </si>
  <si>
    <t>I-5 Configurar Drive + estándar de documentación</t>
  </si>
  <si>
    <t>III-1 Ensamble chasis 4WD + montaje motores/ruedas</t>
  </si>
  <si>
    <t>III-2 Integrar potencia (LiPo 2S/3S con regulación) + buzzer</t>
  </si>
  <si>
    <t>III-6 Integrar ultrasonido + medición</t>
  </si>
  <si>
    <t>IV-2 Calibrar giros 90°/180° + registro</t>
  </si>
  <si>
    <t>IV-3 Validar control motores (3 repeticiones)</t>
  </si>
  <si>
    <t>IV-5 Validar seguimiento de línea</t>
  </si>
  <si>
    <t>IV-6 Validar laberinto</t>
  </si>
  <si>
    <t>IV-7 Validar paradas por marcas/cuadrícula</t>
  </si>
  <si>
    <t>V-1 Consolidar repositorio final + checklist evidencias</t>
  </si>
  <si>
    <t>V-4 Socialización institucional (demo)</t>
  </si>
  <si>
    <t>SENA - Ambiente robótica</t>
  </si>
  <si>
    <t>CIC</t>
  </si>
  <si>
    <t>Tolima</t>
  </si>
  <si>
    <t>I-1 Diagnóstico + acuerdos + protocolo EPP/LiPo</t>
  </si>
  <si>
    <t>I-4 Plan de pruebas (7 obligatorias) + criterios</t>
  </si>
  <si>
    <t>II-1 Esquema eléctrico (potencia+control+seguridad)</t>
  </si>
  <si>
    <t>II-2 Integración sensores + pinmap final</t>
  </si>
  <si>
    <t>II-3 Diseño CAD soportes obligatorios (OnShape/FreeCAD)</t>
  </si>
  <si>
    <t>II-4 Plan impresión 3D (cola/prioridad)</t>
  </si>
  <si>
    <t>II-5 Imprimir + validar ajuste mecánico soportes</t>
  </si>
  <si>
    <t>II-6 Diseño UI + protocolo comandos App Inventor</t>
  </si>
  <si>
    <t>III-3 Montar L293D + prueba banco PWM motores</t>
  </si>
  <si>
    <t>III-4 Integrar Bluetooth HC-05 + App Inventor (control manual)</t>
  </si>
  <si>
    <t>III-5 Integrar FC-51 + lógica</t>
  </si>
  <si>
    <t>III-7 Integrar TCRT5000 + calibración</t>
  </si>
  <si>
    <t>III-8 Integrar encoders + lectura pulsos</t>
  </si>
  <si>
    <t>III-9 Integrar sensores luz + envío variable a app</t>
  </si>
  <si>
    <t>III-10 Cableado final + fijación + checklist energización</t>
  </si>
  <si>
    <t>IV-1 Calibrar distancia con encoders + registro Excel</t>
  </si>
  <si>
    <t>IV-4 Validar evasión obstáculos</t>
  </si>
  <si>
    <t>IV-8 Optimización (1 mejora basada en datos)</t>
  </si>
  <si>
    <t>V-2 Presentación técnica + guion</t>
  </si>
  <si>
    <t>V-3 Ensayo demo + correcciones</t>
  </si>
  <si>
    <t>V-5 Cierre: puntajes + acta</t>
  </si>
  <si>
    <t>Diseño, construcción y validación de una plataforma robótica móvil Centinela para aplicaciones de sensado y automatización en el marco de la Industria 4.0.</t>
  </si>
  <si>
    <t>APLICACION DE LA ELECTRONICA Y ROBOTICA EN PROYECTOS DE CIENCIA, TECNOLOGIA E INNOVACION - FORMULACIÓN DE PROYECTOS EN IVESTIGACIÓN FORMATIVA</t>
  </si>
  <si>
    <t>PCs con internet</t>
  </si>
  <si>
    <t>Actividad</t>
  </si>
  <si>
    <t>Duración (h)</t>
  </si>
  <si>
    <t>Devolutivo</t>
  </si>
  <si>
    <t>Kit herramientas por equipo (pinza+cortafrío+destornillador)</t>
  </si>
  <si>
    <t>Cajas LiPo</t>
  </si>
  <si>
    <t>Televisor/Monitor 50" (proyección objetivos)</t>
  </si>
  <si>
    <t>Televisor/Monitor 50"</t>
  </si>
  <si>
    <t>PCs</t>
  </si>
  <si>
    <t>Fuente DC GPC (soporte pruebas bancada)</t>
  </si>
  <si>
    <t>Kit herramientas por equipo</t>
  </si>
  <si>
    <t>Impresora 3D Ender 3 Pro (opera facilitador)</t>
  </si>
  <si>
    <t>PC facilitador</t>
  </si>
  <si>
    <t>Pinzas generales</t>
  </si>
  <si>
    <t>Cargador balanceador por kit</t>
  </si>
  <si>
    <t>Kit herramientas</t>
  </si>
  <si>
    <t>Estación Baku 909 (uso/contingencia)</t>
  </si>
  <si>
    <t>Fuente DC GPC</t>
  </si>
  <si>
    <t>Estación Baku 909 (soporte)</t>
  </si>
  <si>
    <t>Estación Baku 909</t>
  </si>
  <si>
    <t>PCs (soporte reproducción)</t>
  </si>
  <si>
    <t>1–2</t>
  </si>
  <si>
    <t>Devolutivo normalizado</t>
  </si>
  <si>
    <t>Cantidad máxima requerida en una sesión</t>
  </si>
  <si>
    <t>Actividades donde se usa</t>
  </si>
  <si>
    <t>Observaciones operativas</t>
  </si>
  <si>
    <t>PC con internet para aprendices</t>
  </si>
  <si>
    <t>I-1, I-2, I-3, I-4, I-5, II-1, II-2, II-3, II-6, III-3, III-4, III-5, III-6, III-7, III-8, III-9, IV-1 a IV-8, V-1 a V-3</t>
  </si>
  <si>
    <t>Trabajo por parejas</t>
  </si>
  <si>
    <t>Televisor / Monitor 50" para proyección</t>
  </si>
  <si>
    <t>prácticamente todas las actividades</t>
  </si>
  <si>
    <t>Elemento central de orientación de sesión</t>
  </si>
  <si>
    <t>Kit de herramientas por equipo (pinza + cortafrío + destornillador)</t>
  </si>
  <si>
    <t>I-1, II-1, II-5, III-1, III-2, III-3, III-10</t>
  </si>
  <si>
    <t>Un kit por equipo de trabajo</t>
  </si>
  <si>
    <t>Cajas de seguridad para baterías LiPo</t>
  </si>
  <si>
    <t>I-1, III-2</t>
  </si>
  <si>
    <t>Seguridad durante carga y almacenamiento</t>
  </si>
  <si>
    <t>Fuente DC regulada tipo GPC (banco pruebas)</t>
  </si>
  <si>
    <t>II-1, III-3, III-8, IV-8</t>
  </si>
  <si>
    <t>Soporte de pruebas eléctricas</t>
  </si>
  <si>
    <t>Impresora 3D Ender 3 Pro</t>
  </si>
  <si>
    <t>II-4, II-5, IV-8</t>
  </si>
  <si>
    <t>Operada por facilitador</t>
  </si>
  <si>
    <t>PC del facilitador</t>
  </si>
  <si>
    <t>II-4, V-5</t>
  </si>
  <si>
    <t>Gestión de impresión y cierre</t>
  </si>
  <si>
    <t>II-5, III-10</t>
  </si>
  <si>
    <t>Herramienta de apoyo</t>
  </si>
  <si>
    <t>III-1, III-10</t>
  </si>
  <si>
    <t>Montaje mecánico</t>
  </si>
  <si>
    <t>Cargador balanceador LiPo</t>
  </si>
  <si>
    <t>III-2</t>
  </si>
  <si>
    <t>Un cargador por kit</t>
  </si>
  <si>
    <t>Estación de soldadura Baku 909</t>
  </si>
  <si>
    <t>III-2, III-3, III-8, III-10, IV-8</t>
  </si>
  <si>
    <t>Uso contingente o soporte</t>
  </si>
  <si>
    <t>PC soporte de reproducción demo</t>
  </si>
  <si>
    <t>V-4</t>
  </si>
  <si>
    <t>Para socialización institucional</t>
  </si>
  <si>
    <t>Equipo</t>
  </si>
  <si>
    <t>Cantidad recomendada</t>
  </si>
  <si>
    <t>PCs para aprendices</t>
  </si>
  <si>
    <t>Televisor / monitor grande</t>
  </si>
  <si>
    <t>Kits de herramientas</t>
  </si>
  <si>
    <t>Fuente DC laboratorio</t>
  </si>
  <si>
    <t>Cargadores balanceadores LiPo</t>
  </si>
  <si>
    <t>Estación soldadura</t>
  </si>
  <si>
    <t>PC soporte demo</t>
  </si>
  <si>
    <t>Material devolutivo</t>
  </si>
  <si>
    <t>Descripción / especificación</t>
  </si>
  <si>
    <t>Cantidad requerida</t>
  </si>
  <si>
    <t>Valor unitario aprox (COP)</t>
  </si>
  <si>
    <t>Valor total aprox (COP)</t>
  </si>
  <si>
    <t>PC con acceso a internet</t>
  </si>
  <si>
    <t>Computador de escritorio o portátil con navegador y acceso a internet para programación y documentación</t>
  </si>
  <si>
    <t>Televisor / Monitor 50"</t>
  </si>
  <si>
    <t>Pantalla de gran formato para proyección de contenidos y apoyo visual en formación</t>
  </si>
  <si>
    <t>Kit de herramientas por equipo</t>
  </si>
  <si>
    <t>Kit con pinza, cortafrío y destornilladores básicos de electrónica</t>
  </si>
  <si>
    <t>Caja de seguridad para baterías LiPo</t>
  </si>
  <si>
    <t>Bolsa o caja ignífuga de seguridad para almacenamiento de baterías LiPo</t>
  </si>
  <si>
    <t>Fuente de alimentación DC regulada tipo GPC</t>
  </si>
  <si>
    <t>Fuente de laboratorio regulable 0–30V / 5A aprox para pruebas de electrónica</t>
  </si>
  <si>
    <t>Impresora 3D FDM de volumen aproximado 220x220x250 mm</t>
  </si>
  <si>
    <t>Computador para gestión de impresión 3D, presentaciones y control de sesión</t>
  </si>
  <si>
    <t>Herramienta manual de sujeción para ajustes mecánicos</t>
  </si>
  <si>
    <t>Herramienta eléctrica portátil para montaje mecánico</t>
  </si>
  <si>
    <t>Cargador balanceador para baterías LiPo 2S–3S con balanceo de celdas</t>
  </si>
  <si>
    <t>Estación de soldadura con control de temperatura y pistola de aire caliente</t>
  </si>
  <si>
    <t>PC soporte para reproducción de demo</t>
  </si>
  <si>
    <t>Computador adicional para presentación final o reproducción multimedia</t>
  </si>
  <si>
    <t>I-1 Realizar diagnóstico inicial y acuerdos de trabajo seguro (incluye EPP y LiPo)</t>
  </si>
  <si>
    <t>Extintor</t>
  </si>
  <si>
    <t>Batería LiPo</t>
  </si>
  <si>
    <t>Cargador balanceador</t>
  </si>
  <si>
    <t>Buzzer medidor de batería</t>
  </si>
  <si>
    <t>Multímetro</t>
  </si>
  <si>
    <t>Bitácora A4 horizontal</t>
  </si>
  <si>
    <t>Marcadores</t>
  </si>
  <si>
    <t>13–20</t>
  </si>
  <si>
    <t>EPP: Gafas de seguridad</t>
  </si>
  <si>
    <t>EPP: Control de cabello/ropa</t>
  </si>
  <si>
    <t>Computadores con internet</t>
  </si>
  <si>
    <t>Fuente DC de triple salida GPC</t>
  </si>
  <si>
    <t>II-3 Diseño CAD soportes obligatorios</t>
  </si>
  <si>
    <t>Pinzas</t>
  </si>
  <si>
    <t>Silicona</t>
  </si>
  <si>
    <t>Chasis 4WD</t>
  </si>
  <si>
    <t>Motores TT 6V 1:48</t>
  </si>
  <si>
    <t>Cajas para baterías LiPo</t>
  </si>
  <si>
    <t>Regulador de voltaje</t>
  </si>
  <si>
    <t>Arduino Mega</t>
  </si>
  <si>
    <t>Shield de motores L293D</t>
  </si>
  <si>
    <t>Módulo Bluetooth HC-05</t>
  </si>
  <si>
    <t>Sensor de obstáculos FC-51</t>
  </si>
  <si>
    <t>Sensor ultrasonido</t>
  </si>
  <si>
    <t>Sensor de línea TCRT5000</t>
  </si>
  <si>
    <t>Encoders ópticos de disco</t>
  </si>
  <si>
    <t>Sensores de luz</t>
  </si>
  <si>
    <t>Robot 4WD funcional</t>
  </si>
  <si>
    <t>IV-4 Validar evasión de obstáculos</t>
  </si>
  <si>
    <t>Laboratorio Taller ambiente de robótica</t>
  </si>
  <si>
    <t>Laboratorio Taller ambiente de robótical, Presentación en las Ferias de Ciencia y Tecnología de las IE que se ganarón los aprendces el dereco a participar</t>
  </si>
  <si>
    <t>unidad</t>
  </si>
  <si>
    <t>Arduino Mega 2560 R3 compatible</t>
  </si>
  <si>
    <t>Shield driver de motores L293D (para Arduino)</t>
  </si>
  <si>
    <t>Sensor ultrasonido HC-SR04</t>
  </si>
  <si>
    <t>Sensor seguidor de línea TCRT5000 (individual)</t>
  </si>
  <si>
    <t>Sensor obstáculo IR FC-51</t>
  </si>
  <si>
    <t>Sensor encoder óptico tipo herradura (FC-03/LM393 equivalente)</t>
  </si>
  <si>
    <t>Sensor de luz LDR (módulo)</t>
  </si>
  <si>
    <t>set</t>
  </si>
  <si>
    <t>Pinza (por kit)</t>
  </si>
  <si>
    <t>Cortafrío (por kit)</t>
  </si>
  <si>
    <t>Destornillador precisión + set 30 puntas (por kit)</t>
  </si>
  <si>
    <t>hoja</t>
  </si>
  <si>
    <t>EPP – Gafas de seguridad</t>
  </si>
  <si>
    <t>Kit chasis robot 4WD completo (con 4 motores y discos encoder)</t>
  </si>
  <si>
    <t>iMAX B6 80W con adaptador AC (15V/6A)</t>
  </si>
  <si>
    <t>Batería LiPo 3S 3300mAh</t>
  </si>
  <si>
    <t>Rubro</t>
  </si>
  <si>
    <t>Motor TT 6V 1:48 (incluido en kit chasis)</t>
  </si>
  <si>
    <t>Cargador balanceador LiPo tipo B3 compacto (2S/3S)</t>
  </si>
  <si>
    <t>Batería LiPo 2S 2200mAh (XT60)</t>
  </si>
  <si>
    <t>Regulador buck LM2596 (para uso 3S)</t>
  </si>
  <si>
    <t>Medidor/alarma batería LiPo con buzzer (BX100)</t>
  </si>
  <si>
    <t>Bolsas ignífugas LiPo (LiPo safe bag)</t>
  </si>
  <si>
    <t>Multímetro digital tipo DT830B</t>
  </si>
  <si>
    <t>Protoboard 830 puntos</t>
  </si>
  <si>
    <t>Juego de jumpers Dupont (120 cables)</t>
  </si>
  <si>
    <t>Filamento PLA 1kg 1.75mm</t>
  </si>
  <si>
    <t>kg</t>
  </si>
  <si>
    <t>Estación de soldadura/aire/fuente Baku 909 3-en-1</t>
  </si>
  <si>
    <t>Microscopio digital USB 50x-1000x</t>
  </si>
  <si>
    <t>Bitácora gráfica (hoja A4 horizontal)</t>
  </si>
  <si>
    <t>Marcadores permanentes genéricos</t>
  </si>
  <si>
    <t>EPP – Guantes de nitrilo caja x100</t>
  </si>
  <si>
    <t>caja</t>
  </si>
  <si>
    <t>EPP – Cofias/redecillas paquete x100</t>
  </si>
  <si>
    <t>paquete</t>
  </si>
  <si>
    <t>Comprar, solo hay 13</t>
  </si>
  <si>
    <t>Bisturí / cutter 18 mm</t>
  </si>
  <si>
    <t>Calibrador pie de rey digital 150 mm (TMT321506 Total Tools)</t>
  </si>
  <si>
    <t>Cosedora (grapadora de oficina)</t>
  </si>
  <si>
    <t>Escuadra dibujo técnico 26 cm (Faber Castell)</t>
  </si>
  <si>
    <t>Kit herramientas motortool (set accesorios)</t>
  </si>
  <si>
    <t>Martillo uña 16 oz</t>
  </si>
  <si>
    <t>Motortool 135 W + guaya + ~163–183 accesorios (110V, 6 velocidades)</t>
  </si>
  <si>
    <t>Nivel burbuja 30 cm</t>
  </si>
  <si>
    <t>Perforadora 2 huecos (20–30 hojas)</t>
  </si>
  <si>
    <t>Pistola de silicona 40W</t>
  </si>
  <si>
    <t>Regla T dibujo técnico 60 cm con cabezal</t>
  </si>
  <si>
    <t>Repuesto marcadores (Negro-Rojo-Azul-Verde)</t>
  </si>
  <si>
    <t>Segueta (arco 12")</t>
  </si>
  <si>
    <t>Taladro atornillador inalámbrico (kit 12V, básico)</t>
  </si>
  <si>
    <t>Tornillo micrométrico / micrómetro exterior 0–25 mm</t>
  </si>
  <si>
    <t>Propio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</si>
</sst>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164" formatCode="_(* #,##0.00_);_(* \(#,##0.00\);_(* &quot;-&quot;??_);_(@_)"/>
    <numFmt numFmtId="165" formatCode="#,##0\ &quot;€&quot;;\-#,##0\ &quot;€&quot;"/>
    <numFmt numFmtId="166" formatCode="_-* #,##0.00\ _€_-;\-* #,##0.00\ _€_-;_-* &quot;-&quot;??\ _€_-;_-@_-"/>
    <numFmt numFmtId="167" formatCode="[$$-240A]\ #,##0"/>
    <numFmt numFmtId="168" formatCode="[$$-240A]#,##0;[Red]\([$$-240A]#,##0\)"/>
    <numFmt numFmtId="169" formatCode="_ [$€-2]\ * #,##0.00_ ;_ [$€-2]\ * \-#,##0.00_ ;_ [$€-2]\ * &quot;-&quot;??_ "/>
    <numFmt numFmtId="170" formatCode="_ * #,##0.00_ ;_ * \-#,##0.00_ ;_ * &quot;-&quot;??_ ;_ @_ "/>
    <numFmt numFmtId="171" formatCode="#,##0_ ;[Red]\-#,##0\ "/>
  </numFmts>
  <fonts count="26"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color indexed="8"/>
      <name val="Calibri"/>
      <family val="2"/>
    </font>
    <font>
      <b/>
      <sz val="10"/>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sz val="10"/>
      <color indexed="8"/>
      <name val="Calibri"/>
      <family val="2"/>
    </font>
    <font>
      <sz val="10"/>
      <name val="Calibri"/>
      <family val="2"/>
    </font>
    <font>
      <b/>
      <sz val="10"/>
      <name val="Calibri"/>
      <family val="2"/>
    </font>
    <font>
      <sz val="10"/>
      <name val="Calibri"/>
      <family val="2"/>
      <scheme val="minor"/>
    </font>
    <font>
      <b/>
      <sz val="10"/>
      <name val="Calibri"/>
      <family val="2"/>
      <scheme val="minor"/>
    </font>
    <font>
      <b/>
      <sz val="10"/>
      <color theme="1"/>
      <name val="Arial"/>
      <family val="2"/>
    </font>
    <font>
      <b/>
      <sz val="10"/>
      <color theme="1"/>
      <name val="Calibri"/>
      <family val="2"/>
      <scheme val="minor"/>
    </font>
    <font>
      <sz val="10"/>
      <color theme="1"/>
      <name val="Calibri"/>
      <family val="2"/>
      <scheme val="minor"/>
    </font>
    <font>
      <sz val="10"/>
      <color theme="1"/>
      <name val="Calibri"/>
      <family val="2"/>
    </font>
    <font>
      <sz val="10"/>
      <color theme="1"/>
      <name val="Arial"/>
      <family val="2"/>
    </font>
    <font>
      <sz val="10"/>
      <color indexed="8"/>
      <name val="Calibri"/>
      <family val="2"/>
      <scheme val="minor"/>
    </font>
    <font>
      <sz val="10"/>
      <name val="Arial"/>
      <family val="2"/>
      <charset val="1"/>
    </font>
    <font>
      <sz val="8"/>
      <name val="Calibri"/>
      <family val="2"/>
      <scheme val="minor"/>
    </font>
    <font>
      <sz val="10"/>
      <color indexed="8"/>
      <name val="Calibri"/>
      <family val="2"/>
    </font>
    <font>
      <sz val="10"/>
      <name val="Calibri"/>
      <family val="2"/>
    </font>
    <font>
      <b/>
      <sz val="11"/>
      <color theme="1"/>
      <name val="Calibri"/>
      <family val="2"/>
      <scheme val="minor"/>
    </font>
  </fonts>
  <fills count="11">
    <fill>
      <patternFill patternType="none"/>
    </fill>
    <fill>
      <patternFill patternType="gray125"/>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tint="-0.34998626667073579"/>
        <bgColor indexed="31"/>
      </patternFill>
    </fill>
    <fill>
      <patternFill patternType="solid">
        <fgColor rgb="FFFFFF00"/>
        <bgColor indexed="64"/>
      </patternFill>
    </fill>
    <fill>
      <patternFill patternType="solid">
        <fgColor rgb="FFA6A6A6"/>
        <bgColor indexed="64"/>
      </patternFill>
    </fill>
    <fill>
      <patternFill patternType="solid">
        <fgColor rgb="FFFFFFFF"/>
        <bgColor indexed="64"/>
      </patternFill>
    </fill>
  </fills>
  <borders count="147">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auto="1"/>
      </bottom>
      <diagonal/>
    </border>
    <border>
      <left/>
      <right/>
      <top style="thin">
        <color indexed="8"/>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medium">
        <color auto="1"/>
      </right>
      <top/>
      <bottom/>
      <diagonal/>
    </border>
    <border>
      <left style="thin">
        <color auto="1"/>
      </left>
      <right style="thin">
        <color auto="1"/>
      </right>
      <top/>
      <bottom style="thin">
        <color indexed="8"/>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indexed="8"/>
      </right>
      <top/>
      <bottom/>
      <diagonal/>
    </border>
    <border>
      <left style="thin">
        <color auto="1"/>
      </left>
      <right style="medium">
        <color auto="1"/>
      </right>
      <top/>
      <bottom style="thin">
        <color auto="1"/>
      </bottom>
      <diagonal/>
    </border>
    <border>
      <left style="medium">
        <color auto="1"/>
      </left>
      <right/>
      <top style="thin">
        <color indexed="8"/>
      </top>
      <bottom style="thin">
        <color indexed="8"/>
      </bottom>
      <diagonal/>
    </border>
    <border>
      <left style="medium">
        <color auto="1"/>
      </left>
      <right/>
      <top style="thin">
        <color indexed="8"/>
      </top>
      <bottom/>
      <diagonal/>
    </border>
    <border>
      <left style="thin">
        <color auto="1"/>
      </left>
      <right style="medium">
        <color auto="1"/>
      </right>
      <top style="thin">
        <color auto="1"/>
      </top>
      <bottom style="medium">
        <color auto="1"/>
      </bottom>
      <diagonal/>
    </border>
    <border>
      <left style="medium">
        <color auto="1"/>
      </left>
      <right/>
      <top/>
      <bottom/>
      <diagonal/>
    </border>
    <border>
      <left style="medium">
        <color auto="1"/>
      </left>
      <right style="thin">
        <color indexed="8"/>
      </right>
      <top/>
      <bottom style="thin">
        <color indexed="8"/>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indexed="8"/>
      </bottom>
      <diagonal/>
    </border>
    <border>
      <left style="medium">
        <color auto="1"/>
      </left>
      <right style="thin">
        <color indexed="8"/>
      </right>
      <top style="thin">
        <color indexed="8"/>
      </top>
      <bottom style="thin">
        <color indexed="8"/>
      </bottom>
      <diagonal/>
    </border>
    <border>
      <left/>
      <right style="medium">
        <color auto="1"/>
      </right>
      <top/>
      <bottom style="thin">
        <color indexed="8"/>
      </bottom>
      <diagonal/>
    </border>
    <border>
      <left/>
      <right style="medium">
        <color auto="1"/>
      </right>
      <top style="thin">
        <color indexed="8"/>
      </top>
      <bottom style="thin">
        <color indexed="8"/>
      </bottom>
      <diagonal/>
    </border>
    <border>
      <left style="medium">
        <color auto="1"/>
      </left>
      <right style="thin">
        <color indexed="8"/>
      </right>
      <top style="thin">
        <color indexed="8"/>
      </top>
      <bottom/>
      <diagonal/>
    </border>
    <border>
      <left/>
      <right style="medium">
        <color auto="1"/>
      </right>
      <top style="thin">
        <color indexed="8"/>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bottom style="thin">
        <color indexed="8"/>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auto="1"/>
      </bottom>
      <diagonal/>
    </border>
    <border>
      <left/>
      <right style="thin">
        <color indexed="8"/>
      </right>
      <top style="thin">
        <color indexed="8"/>
      </top>
      <bottom/>
      <diagonal/>
    </border>
    <border>
      <left/>
      <right style="thin">
        <color auto="1"/>
      </right>
      <top style="medium">
        <color auto="1"/>
      </top>
      <bottom/>
      <diagonal/>
    </border>
    <border>
      <left style="medium">
        <color auto="1"/>
      </left>
      <right/>
      <top/>
      <bottom style="medium">
        <color auto="1"/>
      </bottom>
      <diagonal/>
    </border>
    <border>
      <left/>
      <right style="thin">
        <color auto="1"/>
      </right>
      <top style="thin">
        <color indexed="8"/>
      </top>
      <bottom style="thin">
        <color indexed="8"/>
      </bottom>
      <diagonal/>
    </border>
    <border>
      <left style="medium">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indexed="8"/>
      </top>
      <bottom style="thin">
        <color indexed="8"/>
      </bottom>
      <diagonal/>
    </border>
    <border>
      <left style="thin">
        <color auto="1"/>
      </left>
      <right/>
      <top style="medium">
        <color auto="1"/>
      </top>
      <bottom/>
      <diagonal/>
    </border>
    <border>
      <left/>
      <right style="medium">
        <color auto="1"/>
      </right>
      <top/>
      <bottom style="thin">
        <color auto="1"/>
      </bottom>
      <diagonal/>
    </border>
    <border>
      <left style="medium">
        <color auto="1"/>
      </left>
      <right/>
      <top style="thin">
        <color indexed="8"/>
      </top>
      <bottom style="medium">
        <color auto="1"/>
      </bottom>
      <diagonal/>
    </border>
    <border>
      <left/>
      <right/>
      <top style="thin">
        <color indexed="8"/>
      </top>
      <bottom style="medium">
        <color auto="1"/>
      </bottom>
      <diagonal/>
    </border>
    <border>
      <left/>
      <right style="medium">
        <color auto="1"/>
      </right>
      <top style="thin">
        <color indexed="8"/>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indexed="8"/>
      </bottom>
      <diagonal/>
    </border>
    <border>
      <left style="thin">
        <color auto="1"/>
      </left>
      <right style="thin">
        <color auto="1"/>
      </right>
      <top style="thin">
        <color auto="1"/>
      </top>
      <bottom style="medium">
        <color indexed="8"/>
      </bottom>
      <diagonal/>
    </border>
    <border>
      <left style="medium">
        <color auto="1"/>
      </left>
      <right style="thin">
        <color auto="1"/>
      </right>
      <top style="medium">
        <color indexed="8"/>
      </top>
      <bottom/>
      <diagonal/>
    </border>
    <border>
      <left style="thin">
        <color auto="1"/>
      </left>
      <right style="thin">
        <color auto="1"/>
      </right>
      <top style="medium">
        <color indexed="8"/>
      </top>
      <bottom/>
      <diagonal/>
    </border>
    <border>
      <left style="thin">
        <color auto="1"/>
      </left>
      <right style="medium">
        <color auto="1"/>
      </right>
      <top style="thin">
        <color auto="1"/>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style="thin">
        <color auto="1"/>
      </top>
      <bottom/>
      <diagonal/>
    </border>
    <border>
      <left style="medium">
        <color rgb="FF000000"/>
      </left>
      <right style="thin">
        <color auto="1"/>
      </right>
      <top/>
      <bottom/>
      <diagonal/>
    </border>
    <border>
      <left style="medium">
        <color rgb="FF000000"/>
      </left>
      <right style="thin">
        <color auto="1"/>
      </right>
      <top/>
      <bottom style="thin">
        <color auto="1"/>
      </bottom>
      <diagonal/>
    </border>
    <border>
      <left style="thin">
        <color auto="1"/>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right style="medium">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bottom style="thin">
        <color auto="1"/>
      </bottom>
      <diagonal/>
    </border>
    <border>
      <left style="medium">
        <color rgb="FF000000"/>
      </left>
      <right style="thin">
        <color auto="1"/>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auto="1"/>
      </right>
      <top/>
      <bottom style="medium">
        <color rgb="FF000000"/>
      </bottom>
      <diagonal/>
    </border>
    <border>
      <left style="thin">
        <color rgb="FF000000"/>
      </left>
      <right/>
      <top style="thin">
        <color rgb="FF000000"/>
      </top>
      <bottom style="thin">
        <color rgb="FF000000"/>
      </bottom>
      <diagonal/>
    </border>
    <border>
      <left style="thin">
        <color auto="1"/>
      </left>
      <right style="thin">
        <color auto="1"/>
      </right>
      <top style="medium">
        <color rgb="FF000000"/>
      </top>
      <bottom/>
      <diagonal/>
    </border>
    <border>
      <left style="thin">
        <color auto="1"/>
      </left>
      <right/>
      <top style="medium">
        <color rgb="FF000000"/>
      </top>
      <bottom style="thin">
        <color auto="1"/>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diagonal/>
    </border>
    <border>
      <left/>
      <right style="medium">
        <color auto="1"/>
      </right>
      <top/>
      <bottom style="medium">
        <color auto="1"/>
      </bottom>
      <diagonal/>
    </border>
    <border>
      <left style="medium">
        <color auto="1"/>
      </left>
      <right/>
      <top style="thin">
        <color indexed="8"/>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medium">
        <color rgb="FF000000"/>
      </right>
      <top style="thin">
        <color auto="1"/>
      </top>
      <bottom/>
      <diagonal/>
    </border>
    <border>
      <left/>
      <right style="thin">
        <color auto="1"/>
      </right>
      <top style="medium">
        <color rgb="FF000000"/>
      </top>
      <bottom style="thin">
        <color auto="1"/>
      </bottom>
      <diagonal/>
    </border>
    <border>
      <left style="thin">
        <color auto="1"/>
      </left>
      <right style="thin">
        <color auto="1"/>
      </right>
      <top style="thin">
        <color auto="1"/>
      </top>
      <bottom style="thin">
        <color indexed="64"/>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medium">
        <color auto="1"/>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auto="1"/>
      </right>
      <top style="medium">
        <color indexed="64"/>
      </top>
      <bottom/>
      <diagonal/>
    </border>
    <border>
      <left/>
      <right/>
      <top style="medium">
        <color indexed="64"/>
      </top>
      <bottom/>
      <diagonal/>
    </border>
    <border>
      <left style="thin">
        <color auto="1"/>
      </left>
      <right/>
      <top style="medium">
        <color indexed="64"/>
      </top>
      <bottom/>
      <diagonal/>
    </border>
    <border>
      <left style="medium">
        <color indexed="64"/>
      </left>
      <right style="thin">
        <color auto="1"/>
      </right>
      <top style="thin">
        <color indexed="64"/>
      </top>
      <bottom/>
      <diagonal/>
    </border>
    <border>
      <left style="thin">
        <color auto="1"/>
      </left>
      <right style="thin">
        <color auto="1"/>
      </right>
      <top style="thin">
        <color indexed="64"/>
      </top>
      <bottom/>
      <diagonal/>
    </border>
    <border>
      <left style="thin">
        <color auto="1"/>
      </left>
      <right/>
      <top style="medium">
        <color indexed="64"/>
      </top>
      <bottom style="thin">
        <color auto="1"/>
      </bottom>
      <diagonal/>
    </border>
    <border>
      <left/>
      <right style="medium">
        <color rgb="FF000000"/>
      </right>
      <top/>
      <bottom/>
      <diagonal/>
    </border>
    <border>
      <left/>
      <right style="medium">
        <color rgb="FF000000"/>
      </right>
      <top/>
      <bottom style="medium">
        <color rgb="FF000000"/>
      </bottom>
      <diagonal/>
    </border>
    <border>
      <left style="medium">
        <color indexed="64"/>
      </left>
      <right style="medium">
        <color auto="1"/>
      </right>
      <top style="medium">
        <color rgb="FF000000"/>
      </top>
      <bottom/>
      <diagonal/>
    </border>
    <border>
      <left style="medium">
        <color indexed="64"/>
      </left>
      <right style="medium">
        <color auto="1"/>
      </right>
      <top/>
      <bottom/>
      <diagonal/>
    </border>
    <border>
      <left style="medium">
        <color indexed="64"/>
      </left>
      <right style="medium">
        <color auto="1"/>
      </right>
      <top/>
      <bottom style="thin">
        <color auto="1"/>
      </bottom>
      <diagonal/>
    </border>
    <border>
      <left style="medium">
        <color indexed="64"/>
      </left>
      <right style="medium">
        <color auto="1"/>
      </right>
      <top/>
      <bottom style="medium">
        <color auto="1"/>
      </bottom>
      <diagonal/>
    </border>
    <border>
      <left style="medium">
        <color indexed="64"/>
      </left>
      <right style="medium">
        <color indexed="64"/>
      </right>
      <top style="medium">
        <color indexed="64"/>
      </top>
      <bottom/>
      <diagonal/>
    </border>
    <border>
      <left style="medium">
        <color indexed="64"/>
      </left>
      <right style="medium">
        <color auto="1"/>
      </right>
      <top style="thin">
        <color auto="1"/>
      </top>
      <bottom/>
      <diagonal/>
    </border>
  </borders>
  <cellStyleXfs count="61">
    <xf numFmtId="0" fontId="0" fillId="0" borderId="0"/>
    <xf numFmtId="0" fontId="2" fillId="0" borderId="0"/>
    <xf numFmtId="0" fontId="6" fillId="5" borderId="0" applyNumberFormat="0" applyBorder="0" applyAlignment="0" applyProtection="0"/>
    <xf numFmtId="0" fontId="7" fillId="0" borderId="0">
      <alignment horizontal="left" wrapText="1"/>
    </xf>
    <xf numFmtId="0" fontId="8" fillId="0" borderId="0" applyNumberFormat="0" applyFill="0" applyBorder="0" applyAlignment="0" applyProtection="0"/>
    <xf numFmtId="169" fontId="7" fillId="0" borderId="0" applyFont="0" applyFill="0" applyBorder="0" applyAlignment="0" applyProtection="0"/>
    <xf numFmtId="0" fontId="9" fillId="0" borderId="0" applyNumberFormat="0" applyFill="0" applyBorder="0" applyAlignment="0" applyProtection="0">
      <alignment vertical="top"/>
      <protection locked="0"/>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0" fontId="1" fillId="0" borderId="0" applyFont="0" applyFill="0" applyBorder="0" applyAlignment="0" applyProtection="0"/>
    <xf numFmtId="164" fontId="7" fillId="0" borderId="0" applyFont="0" applyFill="0" applyBorder="0" applyAlignment="0" applyProtection="0"/>
    <xf numFmtId="166" fontId="2"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166" fontId="2" fillId="0" borderId="0" applyFont="0" applyFill="0" applyBorder="0" applyAlignment="0" applyProtection="0"/>
    <xf numFmtId="171"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applyNumberFormat="0" applyFill="0" applyBorder="0" applyAlignment="0" applyProtection="0"/>
    <xf numFmtId="0" fontId="1" fillId="0" borderId="0"/>
    <xf numFmtId="0" fontId="7" fillId="0" borderId="0"/>
    <xf numFmtId="0" fontId="1" fillId="0" borderId="0"/>
    <xf numFmtId="0" fontId="1" fillId="0" borderId="0"/>
    <xf numFmtId="0" fontId="7" fillId="0" borderId="0"/>
    <xf numFmtId="0"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547">
    <xf numFmtId="0" fontId="0" fillId="0" borderId="0" xfId="0"/>
    <xf numFmtId="0" fontId="3" fillId="6" borderId="0" xfId="1" applyFont="1" applyFill="1" applyAlignment="1">
      <alignment vertical="center"/>
    </xf>
    <xf numFmtId="0" fontId="4" fillId="6" borderId="0" xfId="1" applyFont="1" applyFill="1" applyAlignment="1">
      <alignment vertical="center"/>
    </xf>
    <xf numFmtId="0" fontId="10" fillId="0" borderId="0" xfId="1" applyFont="1"/>
    <xf numFmtId="0" fontId="10" fillId="0" borderId="0" xfId="1" applyFont="1" applyBorder="1"/>
    <xf numFmtId="0" fontId="5" fillId="0" borderId="23" xfId="1" applyFont="1" applyFill="1" applyBorder="1" applyAlignment="1">
      <alignment horizontal="left" vertical="center"/>
    </xf>
    <xf numFmtId="0" fontId="5" fillId="3" borderId="20" xfId="1" applyFont="1" applyFill="1" applyBorder="1" applyAlignment="1">
      <alignment horizontal="left" vertical="center"/>
    </xf>
    <xf numFmtId="0" fontId="5" fillId="0" borderId="20" xfId="1" applyFont="1" applyFill="1" applyBorder="1" applyAlignment="1">
      <alignment horizontal="left" vertical="center"/>
    </xf>
    <xf numFmtId="0" fontId="10" fillId="0" borderId="0" xfId="1" applyFont="1" applyAlignment="1">
      <alignment horizontal="left"/>
    </xf>
    <xf numFmtId="0" fontId="10" fillId="0" borderId="0" xfId="1" applyFont="1" applyAlignment="1">
      <alignment horizontal="justify" vertical="top" wrapText="1"/>
    </xf>
    <xf numFmtId="0" fontId="5" fillId="3" borderId="9" xfId="1" applyFont="1" applyFill="1" applyBorder="1" applyAlignment="1">
      <alignment vertical="center" wrapText="1"/>
    </xf>
    <xf numFmtId="0" fontId="10" fillId="0" borderId="0" xfId="1" applyFont="1" applyAlignment="1">
      <alignment horizontal="center" vertical="top"/>
    </xf>
    <xf numFmtId="0" fontId="5" fillId="3" borderId="41" xfId="1" applyFont="1" applyFill="1" applyBorder="1" applyAlignment="1">
      <alignment horizontal="left" vertical="center"/>
    </xf>
    <xf numFmtId="0" fontId="5" fillId="3" borderId="42" xfId="1" applyFont="1" applyFill="1" applyBorder="1" applyAlignment="1">
      <alignment horizontal="justify" vertical="center" wrapText="1"/>
    </xf>
    <xf numFmtId="0" fontId="5" fillId="3" borderId="33" xfId="1" applyFont="1" applyFill="1" applyBorder="1" applyAlignment="1">
      <alignment horizontal="justify" vertical="center" wrapText="1"/>
    </xf>
    <xf numFmtId="0" fontId="5" fillId="3" borderId="42" xfId="1" applyFont="1" applyFill="1" applyBorder="1" applyAlignment="1">
      <alignment horizontal="justify" wrapText="1"/>
    </xf>
    <xf numFmtId="0" fontId="5" fillId="3" borderId="45" xfId="1" applyFont="1" applyFill="1" applyBorder="1" applyAlignment="1">
      <alignment horizontal="justify" vertical="center" wrapText="1"/>
    </xf>
    <xf numFmtId="0" fontId="5" fillId="3" borderId="34" xfId="1" applyFont="1" applyFill="1" applyBorder="1" applyAlignment="1">
      <alignment vertical="center" wrapText="1"/>
    </xf>
    <xf numFmtId="0" fontId="5" fillId="3" borderId="40" xfId="1" applyFont="1" applyFill="1" applyBorder="1" applyAlignment="1">
      <alignment horizontal="center" vertical="center"/>
    </xf>
    <xf numFmtId="0" fontId="10" fillId="0" borderId="0" xfId="1" applyFont="1" applyAlignment="1">
      <alignment vertical="top"/>
    </xf>
    <xf numFmtId="0" fontId="5" fillId="3" borderId="37" xfId="1" applyFont="1" applyFill="1" applyBorder="1" applyAlignment="1">
      <alignment vertical="center" wrapText="1"/>
    </xf>
    <xf numFmtId="0" fontId="10" fillId="0" borderId="0" xfId="1" applyFont="1" applyAlignment="1">
      <alignment horizontal="center"/>
    </xf>
    <xf numFmtId="0" fontId="12" fillId="3" borderId="55" xfId="1" applyFont="1" applyFill="1" applyBorder="1" applyAlignment="1">
      <alignment vertical="center"/>
    </xf>
    <xf numFmtId="0" fontId="12" fillId="3" borderId="14" xfId="1" applyFont="1" applyFill="1" applyBorder="1" applyAlignment="1">
      <alignment vertical="center"/>
    </xf>
    <xf numFmtId="0" fontId="12" fillId="3" borderId="30" xfId="0" applyFont="1" applyFill="1" applyBorder="1" applyAlignment="1">
      <alignment vertical="center" wrapText="1"/>
    </xf>
    <xf numFmtId="0" fontId="12" fillId="3" borderId="16" xfId="1" applyFont="1" applyFill="1" applyBorder="1" applyAlignment="1">
      <alignment horizontal="center" vertical="center" wrapText="1"/>
    </xf>
    <xf numFmtId="0" fontId="12" fillId="3" borderId="17" xfId="1" applyFont="1" applyFill="1" applyBorder="1" applyAlignment="1">
      <alignment horizontal="center" vertical="center" wrapText="1"/>
    </xf>
    <xf numFmtId="0" fontId="12" fillId="3" borderId="79" xfId="1" applyFont="1" applyFill="1" applyBorder="1" applyAlignment="1">
      <alignment horizontal="center" vertical="center" wrapText="1"/>
    </xf>
    <xf numFmtId="0" fontId="12" fillId="3" borderId="0" xfId="1" applyFont="1" applyFill="1" applyBorder="1" applyAlignment="1">
      <alignment horizontal="center" vertical="center" wrapText="1"/>
    </xf>
    <xf numFmtId="0" fontId="12" fillId="3" borderId="79" xfId="0" applyFont="1" applyFill="1" applyBorder="1" applyAlignment="1">
      <alignment horizontal="center" vertical="center" wrapText="1"/>
    </xf>
    <xf numFmtId="0" fontId="13" fillId="6" borderId="36" xfId="1" applyFont="1" applyFill="1" applyBorder="1" applyAlignment="1">
      <alignment horizontal="justify" vertical="center"/>
    </xf>
    <xf numFmtId="0" fontId="13" fillId="6" borderId="0" xfId="1" applyFont="1" applyFill="1" applyBorder="1" applyAlignment="1">
      <alignment horizontal="center" vertical="center"/>
    </xf>
    <xf numFmtId="0" fontId="13" fillId="6" borderId="22" xfId="1" applyFont="1" applyFill="1" applyBorder="1" applyAlignment="1">
      <alignment horizontal="center" vertical="center"/>
    </xf>
    <xf numFmtId="0" fontId="19" fillId="0" borderId="0" xfId="0" applyFont="1" applyAlignment="1">
      <alignment vertical="top"/>
    </xf>
    <xf numFmtId="0" fontId="10" fillId="0" borderId="0" xfId="1" applyFont="1" applyAlignment="1">
      <alignment horizontal="justify" vertical="top"/>
    </xf>
    <xf numFmtId="0" fontId="11" fillId="2" borderId="0" xfId="1" applyFont="1" applyFill="1" applyBorder="1" applyAlignment="1">
      <alignment horizontal="center" vertical="center"/>
    </xf>
    <xf numFmtId="0" fontId="11" fillId="2" borderId="22" xfId="1" applyFont="1" applyFill="1" applyBorder="1" applyAlignment="1">
      <alignment horizontal="center" vertical="center"/>
    </xf>
    <xf numFmtId="0" fontId="10" fillId="0" borderId="0" xfId="1" applyFont="1" applyFill="1"/>
    <xf numFmtId="0" fontId="10" fillId="6" borderId="0" xfId="1" applyFont="1" applyFill="1" applyBorder="1" applyAlignment="1">
      <alignment vertical="center" wrapText="1"/>
    </xf>
    <xf numFmtId="0" fontId="21" fillId="0" borderId="62" xfId="1" applyFont="1" applyFill="1" applyBorder="1" applyAlignment="1">
      <alignment vertical="center" wrapText="1"/>
    </xf>
    <xf numFmtId="0" fontId="12" fillId="0" borderId="56" xfId="1" applyFont="1" applyBorder="1" applyAlignment="1">
      <alignment vertical="center"/>
    </xf>
    <xf numFmtId="0" fontId="12" fillId="0" borderId="36" xfId="1" applyFont="1" applyBorder="1" applyAlignment="1">
      <alignment vertical="center"/>
    </xf>
    <xf numFmtId="167" fontId="11" fillId="0" borderId="0" xfId="1" applyNumberFormat="1" applyFont="1" applyBorder="1" applyAlignment="1">
      <alignment horizontal="center" vertical="center" wrapText="1"/>
    </xf>
    <xf numFmtId="168" fontId="11" fillId="0" borderId="0" xfId="1" applyNumberFormat="1" applyFont="1" applyFill="1" applyBorder="1" applyAlignment="1">
      <alignment horizontal="center" vertical="center"/>
    </xf>
    <xf numFmtId="0" fontId="11" fillId="6" borderId="0" xfId="1" applyNumberFormat="1" applyFont="1" applyFill="1" applyBorder="1" applyAlignment="1">
      <alignment horizontal="center" vertical="center" wrapText="1"/>
    </xf>
    <xf numFmtId="0" fontId="11" fillId="6" borderId="0" xfId="1" applyFont="1" applyFill="1" applyBorder="1" applyAlignment="1">
      <alignment horizontal="center" vertical="center"/>
    </xf>
    <xf numFmtId="168" fontId="11" fillId="6" borderId="0" xfId="1" applyNumberFormat="1" applyFont="1" applyFill="1" applyBorder="1" applyAlignment="1">
      <alignment horizontal="center" vertical="center"/>
    </xf>
    <xf numFmtId="168" fontId="11" fillId="6" borderId="22" xfId="1" applyNumberFormat="1" applyFont="1" applyFill="1" applyBorder="1" applyAlignment="1">
      <alignment horizontal="center" vertical="center"/>
    </xf>
    <xf numFmtId="0" fontId="12" fillId="7" borderId="20" xfId="1" applyFont="1" applyFill="1" applyBorder="1" applyAlignment="1">
      <alignment horizontal="center" vertical="center" wrapText="1"/>
    </xf>
    <xf numFmtId="167" fontId="20" fillId="6" borderId="2" xfId="1" applyNumberFormat="1" applyFont="1" applyFill="1" applyBorder="1" applyAlignment="1">
      <alignment horizontal="center" vertical="center"/>
    </xf>
    <xf numFmtId="167" fontId="20" fillId="6" borderId="2" xfId="1" applyNumberFormat="1" applyFont="1" applyFill="1" applyBorder="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5" fillId="3" borderId="6" xfId="1" applyFont="1" applyFill="1" applyBorder="1" applyAlignment="1">
      <alignment vertical="center"/>
    </xf>
    <xf numFmtId="0" fontId="5" fillId="3" borderId="42" xfId="1" applyFont="1" applyFill="1" applyBorder="1" applyAlignment="1">
      <alignment vertical="center"/>
    </xf>
    <xf numFmtId="0" fontId="10" fillId="0" borderId="34" xfId="1" applyFont="1" applyBorder="1" applyAlignment="1">
      <alignment vertical="center"/>
    </xf>
    <xf numFmtId="0" fontId="10" fillId="0" borderId="8" xfId="1" applyFont="1" applyBorder="1" applyAlignment="1">
      <alignment vertical="center"/>
    </xf>
    <xf numFmtId="0" fontId="10" fillId="0" borderId="0" xfId="1" applyFont="1" applyBorder="1" applyAlignment="1">
      <alignment vertical="center"/>
    </xf>
    <xf numFmtId="0" fontId="10" fillId="0" borderId="22" xfId="1" applyFont="1" applyBorder="1" applyAlignment="1">
      <alignment vertical="center"/>
    </xf>
    <xf numFmtId="0" fontId="10" fillId="0" borderId="2" xfId="1" applyFont="1" applyBorder="1" applyAlignment="1">
      <alignment horizontal="center" vertical="center"/>
    </xf>
    <xf numFmtId="0" fontId="10" fillId="0" borderId="17" xfId="1" applyFont="1" applyBorder="1" applyAlignment="1">
      <alignment horizontal="center" vertical="center"/>
    </xf>
    <xf numFmtId="0" fontId="10" fillId="0" borderId="49" xfId="1" applyFont="1" applyBorder="1"/>
    <xf numFmtId="167" fontId="11" fillId="0" borderId="52" xfId="1" applyNumberFormat="1" applyFont="1" applyBorder="1" applyAlignment="1">
      <alignment horizontal="right" vertical="center"/>
    </xf>
    <xf numFmtId="0" fontId="5" fillId="3" borderId="17" xfId="1" applyFont="1" applyFill="1" applyBorder="1" applyAlignment="1">
      <alignment horizontal="center" vertical="center" wrapText="1"/>
    </xf>
    <xf numFmtId="0" fontId="5" fillId="3" borderId="17" xfId="1" applyFont="1" applyFill="1" applyBorder="1" applyAlignment="1">
      <alignment vertical="center" wrapText="1"/>
    </xf>
    <xf numFmtId="1" fontId="13" fillId="8" borderId="52" xfId="1" applyNumberFormat="1" applyFont="1" applyFill="1" applyBorder="1" applyAlignment="1">
      <alignment horizontal="center" vertical="center"/>
    </xf>
    <xf numFmtId="0" fontId="10" fillId="0" borderId="93" xfId="1" applyFont="1" applyBorder="1"/>
    <xf numFmtId="0" fontId="10" fillId="0" borderId="93" xfId="1" applyFont="1" applyBorder="1" applyAlignment="1">
      <alignment horizontal="center" vertical="center"/>
    </xf>
    <xf numFmtId="0" fontId="13" fillId="0" borderId="93" xfId="1" applyFont="1" applyBorder="1" applyAlignment="1">
      <alignment horizontal="left" vertical="center"/>
    </xf>
    <xf numFmtId="0" fontId="13" fillId="0" borderId="93" xfId="1" applyFont="1" applyFill="1" applyBorder="1" applyAlignment="1">
      <alignment horizontal="center" vertical="center"/>
    </xf>
    <xf numFmtId="0" fontId="13" fillId="0" borderId="93" xfId="1" applyFont="1" applyBorder="1" applyAlignment="1">
      <alignment horizontal="center" vertical="center"/>
    </xf>
    <xf numFmtId="0" fontId="10" fillId="0" borderId="93" xfId="1" applyFont="1" applyBorder="1" applyAlignment="1">
      <alignment vertical="center"/>
    </xf>
    <xf numFmtId="0" fontId="12" fillId="0" borderId="93" xfId="1" applyFont="1" applyFill="1" applyBorder="1" applyAlignment="1">
      <alignment horizontal="center" vertical="center" wrapText="1"/>
    </xf>
    <xf numFmtId="0" fontId="12" fillId="0" borderId="93" xfId="1" applyFont="1" applyFill="1" applyBorder="1" applyAlignment="1">
      <alignment horizontal="center" vertical="center"/>
    </xf>
    <xf numFmtId="0" fontId="10" fillId="0" borderId="93" xfId="1" applyFont="1" applyFill="1" applyBorder="1" applyAlignment="1">
      <alignment horizontal="center" vertical="center"/>
    </xf>
    <xf numFmtId="167" fontId="11" fillId="0" borderId="93" xfId="1" applyNumberFormat="1" applyFont="1" applyBorder="1" applyAlignment="1">
      <alignment horizontal="right" vertical="center"/>
    </xf>
    <xf numFmtId="0" fontId="12" fillId="3" borderId="103" xfId="1" applyFont="1" applyFill="1" applyBorder="1" applyAlignment="1">
      <alignment horizontal="left" vertical="center" wrapText="1"/>
    </xf>
    <xf numFmtId="0" fontId="10" fillId="9" borderId="96" xfId="1" applyFont="1" applyFill="1" applyBorder="1"/>
    <xf numFmtId="0" fontId="12" fillId="2" borderId="96" xfId="1" applyFont="1" applyFill="1" applyBorder="1" applyAlignment="1">
      <alignment horizontal="center" vertical="center"/>
    </xf>
    <xf numFmtId="0" fontId="3" fillId="0" borderId="104" xfId="1" applyFont="1" applyBorder="1" applyAlignment="1">
      <alignment horizontal="left" vertical="center" wrapText="1"/>
    </xf>
    <xf numFmtId="0" fontId="3" fillId="0" borderId="104" xfId="1" applyFont="1" applyFill="1" applyBorder="1" applyAlignment="1">
      <alignment horizontal="left" vertical="center" wrapText="1"/>
    </xf>
    <xf numFmtId="0" fontId="14" fillId="2" borderId="105" xfId="1" applyFont="1" applyFill="1" applyBorder="1" applyAlignment="1">
      <alignment vertical="center"/>
    </xf>
    <xf numFmtId="0" fontId="14" fillId="2" borderId="106" xfId="1" applyFont="1" applyFill="1" applyBorder="1" applyAlignment="1">
      <alignment vertical="center"/>
    </xf>
    <xf numFmtId="167" fontId="14" fillId="2" borderId="106" xfId="1" applyNumberFormat="1" applyFont="1" applyFill="1" applyBorder="1" applyAlignment="1">
      <alignment horizontal="right" vertical="center"/>
    </xf>
    <xf numFmtId="0" fontId="12" fillId="3" borderId="96" xfId="1" applyFont="1" applyFill="1" applyBorder="1" applyAlignment="1">
      <alignment horizontal="center" vertical="center" wrapText="1"/>
    </xf>
    <xf numFmtId="0" fontId="10" fillId="0" borderId="104" xfId="1" applyFont="1" applyBorder="1" applyAlignment="1">
      <alignment vertical="center"/>
    </xf>
    <xf numFmtId="0" fontId="13" fillId="0" borderId="93" xfId="1" applyFont="1" applyFill="1" applyBorder="1" applyAlignment="1">
      <alignment horizontal="left" vertical="center"/>
    </xf>
    <xf numFmtId="0" fontId="3" fillId="0" borderId="108" xfId="1" applyFont="1" applyFill="1" applyBorder="1" applyAlignment="1">
      <alignment horizontal="left" vertical="center" wrapText="1"/>
    </xf>
    <xf numFmtId="0" fontId="13" fillId="0" borderId="108" xfId="1" applyFont="1" applyFill="1" applyBorder="1" applyAlignment="1">
      <alignment horizontal="center" vertical="center"/>
    </xf>
    <xf numFmtId="0" fontId="14" fillId="2" borderId="60" xfId="1" applyFont="1" applyFill="1" applyBorder="1" applyAlignment="1">
      <alignment vertical="center"/>
    </xf>
    <xf numFmtId="0" fontId="14" fillId="2" borderId="57" xfId="1" applyFont="1" applyFill="1" applyBorder="1" applyAlignment="1">
      <alignment vertical="center"/>
    </xf>
    <xf numFmtId="0" fontId="14" fillId="2" borderId="51" xfId="1" applyFont="1" applyFill="1" applyBorder="1" applyAlignment="1">
      <alignment vertical="center"/>
    </xf>
    <xf numFmtId="0" fontId="14" fillId="2" borderId="52" xfId="1" applyFont="1" applyFill="1" applyBorder="1" applyAlignment="1">
      <alignment vertical="center"/>
    </xf>
    <xf numFmtId="167" fontId="14" fillId="2" borderId="50" xfId="1" applyNumberFormat="1" applyFont="1" applyFill="1" applyBorder="1" applyAlignment="1">
      <alignment horizontal="right" vertical="center"/>
    </xf>
    <xf numFmtId="0" fontId="12" fillId="2" borderId="103" xfId="1" applyFont="1" applyFill="1" applyBorder="1" applyAlignment="1">
      <alignment horizontal="left" vertical="center"/>
    </xf>
    <xf numFmtId="0" fontId="13" fillId="0" borderId="104" xfId="1" applyFont="1" applyBorder="1" applyAlignment="1">
      <alignment horizontal="left" vertical="center"/>
    </xf>
    <xf numFmtId="0" fontId="12" fillId="0" borderId="98" xfId="1" applyFont="1" applyFill="1" applyBorder="1" applyAlignment="1">
      <alignment horizontal="center" vertical="center" wrapText="1"/>
    </xf>
    <xf numFmtId="0" fontId="13" fillId="0" borderId="104" xfId="1" applyFont="1" applyFill="1" applyBorder="1" applyAlignment="1">
      <alignment horizontal="left" vertical="center"/>
    </xf>
    <xf numFmtId="0" fontId="10" fillId="0" borderId="104" xfId="1" applyFont="1" applyBorder="1"/>
    <xf numFmtId="0" fontId="13" fillId="0" borderId="105" xfId="1" applyFont="1" applyBorder="1" applyAlignment="1">
      <alignment horizontal="left" vertical="center"/>
    </xf>
    <xf numFmtId="0" fontId="13" fillId="0" borderId="106" xfId="1" applyFont="1" applyBorder="1" applyAlignment="1">
      <alignment horizontal="left" vertical="center"/>
    </xf>
    <xf numFmtId="0" fontId="13" fillId="0" borderId="106" xfId="1" applyFont="1" applyBorder="1" applyAlignment="1">
      <alignment horizontal="center" vertical="center"/>
    </xf>
    <xf numFmtId="0" fontId="10" fillId="0" borderId="106" xfId="1" applyFont="1" applyBorder="1"/>
    <xf numFmtId="0" fontId="12" fillId="0" borderId="106" xfId="1" applyFont="1" applyFill="1" applyBorder="1" applyAlignment="1">
      <alignment horizontal="center" vertical="center"/>
    </xf>
    <xf numFmtId="0" fontId="12" fillId="0" borderId="106" xfId="1" applyFont="1" applyFill="1" applyBorder="1" applyAlignment="1">
      <alignment horizontal="center" vertical="center" wrapText="1"/>
    </xf>
    <xf numFmtId="0" fontId="12" fillId="0" borderId="107" xfId="1" applyFont="1" applyFill="1" applyBorder="1" applyAlignment="1">
      <alignment horizontal="center" vertical="center" wrapText="1"/>
    </xf>
    <xf numFmtId="0" fontId="20" fillId="0" borderId="2" xfId="1" applyFont="1" applyBorder="1" applyAlignment="1">
      <alignment horizontal="left" vertical="center" wrapText="1"/>
    </xf>
    <xf numFmtId="0" fontId="20" fillId="0" borderId="2" xfId="1" applyFont="1" applyBorder="1" applyAlignment="1">
      <alignment vertical="center" wrapText="1"/>
    </xf>
    <xf numFmtId="0" fontId="10" fillId="0" borderId="2" xfId="1" applyFont="1" applyBorder="1" applyAlignment="1">
      <alignment vertical="center" wrapText="1"/>
    </xf>
    <xf numFmtId="0" fontId="23" fillId="0" borderId="2" xfId="1" applyFont="1" applyFill="1" applyBorder="1" applyAlignment="1">
      <alignment horizontal="center" vertical="center" wrapText="1"/>
    </xf>
    <xf numFmtId="0" fontId="5" fillId="3" borderId="7" xfId="1" applyFont="1" applyFill="1" applyBorder="1" applyAlignment="1">
      <alignment horizontal="left" vertical="center"/>
    </xf>
    <xf numFmtId="0" fontId="5" fillId="3" borderId="44" xfId="1" applyFont="1" applyFill="1" applyBorder="1" applyAlignment="1">
      <alignment horizontal="left" vertical="center"/>
    </xf>
    <xf numFmtId="0" fontId="5" fillId="3" borderId="39" xfId="1" applyFont="1" applyFill="1" applyBorder="1" applyAlignment="1">
      <alignment horizontal="center" vertical="center"/>
    </xf>
    <xf numFmtId="167" fontId="11" fillId="2" borderId="106" xfId="1" applyNumberFormat="1" applyFont="1" applyFill="1" applyBorder="1" applyAlignment="1">
      <alignment horizontal="center" vertical="center"/>
    </xf>
    <xf numFmtId="167" fontId="11" fillId="2" borderId="107" xfId="1" applyNumberFormat="1" applyFont="1" applyFill="1" applyBorder="1" applyAlignment="1">
      <alignment horizontal="center" vertical="center"/>
    </xf>
    <xf numFmtId="0" fontId="12" fillId="2" borderId="96" xfId="1" applyFont="1" applyFill="1" applyBorder="1" applyAlignment="1">
      <alignment horizontal="center" vertical="center" wrapText="1"/>
    </xf>
    <xf numFmtId="167" fontId="11" fillId="0" borderId="93" xfId="1" applyNumberFormat="1" applyFont="1" applyBorder="1" applyAlignment="1">
      <alignment horizontal="center" vertical="center"/>
    </xf>
    <xf numFmtId="167" fontId="11" fillId="0" borderId="98" xfId="1" applyNumberFormat="1" applyFont="1" applyBorder="1" applyAlignment="1">
      <alignment horizontal="center" vertical="center"/>
    </xf>
    <xf numFmtId="0" fontId="11" fillId="0" borderId="93" xfId="1" applyFont="1" applyBorder="1" applyAlignment="1">
      <alignment horizontal="center" vertical="center"/>
    </xf>
    <xf numFmtId="0" fontId="10" fillId="0" borderId="116" xfId="1" applyFont="1" applyBorder="1" applyAlignment="1">
      <alignment horizontal="center" vertical="center"/>
    </xf>
    <xf numFmtId="0" fontId="10" fillId="0" borderId="17" xfId="1" applyFont="1" applyBorder="1" applyAlignment="1">
      <alignment horizontal="center" vertical="center"/>
    </xf>
    <xf numFmtId="0" fontId="10" fillId="0" borderId="17"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116" xfId="1" applyFont="1" applyFill="1" applyBorder="1" applyAlignment="1">
      <alignment horizontal="center" vertical="center" wrapText="1"/>
    </xf>
    <xf numFmtId="0" fontId="10" fillId="0" borderId="20" xfId="1" applyFont="1" applyBorder="1" applyAlignment="1">
      <alignment horizontal="center" vertical="center"/>
    </xf>
    <xf numFmtId="0" fontId="0" fillId="0" borderId="116" xfId="0" applyBorder="1" applyAlignment="1">
      <alignment horizontal="left" vertical="center" wrapText="1"/>
    </xf>
    <xf numFmtId="0" fontId="12" fillId="2" borderId="96" xfId="1" applyFont="1" applyFill="1" applyBorder="1" applyAlignment="1">
      <alignment vertical="center" wrapText="1"/>
    </xf>
    <xf numFmtId="167" fontId="11" fillId="2" borderId="106" xfId="1" applyNumberFormat="1" applyFont="1" applyFill="1" applyBorder="1" applyAlignment="1">
      <alignment vertical="center"/>
    </xf>
    <xf numFmtId="167" fontId="11" fillId="2" borderId="107" xfId="1" applyNumberFormat="1" applyFont="1" applyFill="1" applyBorder="1" applyAlignment="1">
      <alignment vertical="center"/>
    </xf>
    <xf numFmtId="0" fontId="0" fillId="0" borderId="116" xfId="0" applyBorder="1" applyAlignment="1">
      <alignment wrapText="1"/>
    </xf>
    <xf numFmtId="0" fontId="25" fillId="0" borderId="116" xfId="0" applyFont="1" applyBorder="1" applyAlignment="1">
      <alignment horizontal="center" vertical="center" wrapText="1"/>
    </xf>
    <xf numFmtId="0" fontId="0" fillId="0" borderId="116" xfId="0" applyBorder="1"/>
    <xf numFmtId="0" fontId="0" fillId="0" borderId="116" xfId="0" applyBorder="1" applyAlignment="1">
      <alignment vertical="center" wrapText="1"/>
    </xf>
    <xf numFmtId="0" fontId="25" fillId="0" borderId="116" xfId="0" applyFont="1" applyBorder="1" applyAlignment="1">
      <alignment vertical="center" wrapText="1"/>
    </xf>
    <xf numFmtId="3" fontId="0" fillId="0" borderId="116" xfId="0" applyNumberFormat="1" applyBorder="1"/>
    <xf numFmtId="0" fontId="10" fillId="0" borderId="116" xfId="1" applyFont="1" applyBorder="1" applyAlignment="1">
      <alignment horizontal="center" vertical="center" wrapText="1"/>
    </xf>
    <xf numFmtId="0" fontId="20" fillId="0" borderId="116" xfId="1" applyFont="1" applyBorder="1" applyAlignment="1">
      <alignment horizontal="center" vertical="center" wrapText="1"/>
    </xf>
    <xf numFmtId="0" fontId="0" fillId="0" borderId="124" xfId="0" applyBorder="1"/>
    <xf numFmtId="0" fontId="10" fillId="0" borderId="124" xfId="1" applyFont="1" applyBorder="1" applyAlignment="1">
      <alignment horizontal="center" vertical="center" wrapText="1"/>
    </xf>
    <xf numFmtId="0" fontId="10" fillId="0" borderId="124" xfId="1" applyFont="1" applyFill="1" applyBorder="1" applyAlignment="1">
      <alignment horizontal="center" vertical="center" wrapText="1"/>
    </xf>
    <xf numFmtId="0" fontId="0" fillId="0" borderId="129" xfId="0" applyBorder="1"/>
    <xf numFmtId="0" fontId="10" fillId="0" borderId="129" xfId="1" applyFont="1" applyBorder="1" applyAlignment="1">
      <alignment horizontal="center" vertical="center"/>
    </xf>
    <xf numFmtId="0" fontId="10" fillId="0" borderId="129" xfId="1" applyFont="1" applyFill="1" applyBorder="1" applyAlignment="1">
      <alignment horizontal="center" vertical="center" wrapText="1"/>
    </xf>
    <xf numFmtId="0" fontId="0" fillId="0" borderId="124" xfId="0" applyBorder="1" applyAlignment="1">
      <alignment wrapText="1"/>
    </xf>
    <xf numFmtId="0" fontId="0" fillId="0" borderId="0" xfId="0" applyBorder="1"/>
    <xf numFmtId="0" fontId="0" fillId="0" borderId="134" xfId="0" applyBorder="1" applyAlignment="1">
      <alignment horizontal="right" vertical="center" wrapText="1"/>
    </xf>
    <xf numFmtId="0" fontId="10" fillId="0" borderId="132" xfId="1" applyFont="1" applyBorder="1" applyAlignment="1">
      <alignment horizontal="center" vertical="center" wrapText="1"/>
    </xf>
    <xf numFmtId="0" fontId="0" fillId="0" borderId="0" xfId="0" applyBorder="1" applyAlignment="1">
      <alignment horizontal="right" vertical="center" wrapText="1"/>
    </xf>
    <xf numFmtId="0" fontId="10" fillId="0" borderId="116" xfId="1" applyFont="1" applyBorder="1" applyAlignment="1">
      <alignment vertical="center" wrapText="1"/>
    </xf>
    <xf numFmtId="0" fontId="0" fillId="0" borderId="116" xfId="0" applyBorder="1" applyAlignment="1">
      <alignment horizontal="left" vertical="center"/>
    </xf>
    <xf numFmtId="0" fontId="0" fillId="0" borderId="116" xfId="0" applyBorder="1" applyAlignment="1">
      <alignment horizontal="center" vertical="center"/>
    </xf>
    <xf numFmtId="0" fontId="0" fillId="0" borderId="116" xfId="0" applyBorder="1" applyAlignment="1">
      <alignment horizontal="center" vertical="center" wrapText="1"/>
    </xf>
    <xf numFmtId="0" fontId="0" fillId="0" borderId="124" xfId="0" applyBorder="1" applyAlignment="1">
      <alignment horizontal="center" vertical="center"/>
    </xf>
    <xf numFmtId="0" fontId="0" fillId="0" borderId="124" xfId="0" applyBorder="1" applyAlignment="1">
      <alignment horizontal="left" vertical="center" wrapText="1"/>
    </xf>
    <xf numFmtId="0" fontId="0" fillId="0" borderId="124" xfId="0" applyBorder="1" applyAlignment="1">
      <alignment horizontal="center" vertical="center" wrapText="1"/>
    </xf>
    <xf numFmtId="0" fontId="0" fillId="0" borderId="137" xfId="0" applyBorder="1"/>
    <xf numFmtId="0" fontId="10" fillId="0" borderId="137" xfId="1" applyFont="1" applyBorder="1" applyAlignment="1">
      <alignment horizontal="center" vertical="center" wrapText="1"/>
    </xf>
    <xf numFmtId="0" fontId="10" fillId="0" borderId="138" xfId="1" applyFont="1" applyBorder="1" applyAlignment="1">
      <alignment horizontal="center" vertical="center" wrapText="1"/>
    </xf>
    <xf numFmtId="0" fontId="10" fillId="0" borderId="3" xfId="1" applyFont="1" applyBorder="1" applyAlignment="1">
      <alignment horizontal="center" vertical="center" wrapText="1"/>
    </xf>
    <xf numFmtId="0" fontId="0" fillId="0" borderId="2" xfId="0" applyBorder="1" applyAlignment="1">
      <alignment horizontal="right" vertical="center" wrapText="1"/>
    </xf>
    <xf numFmtId="0" fontId="0" fillId="0" borderId="2" xfId="0" applyBorder="1"/>
    <xf numFmtId="0" fontId="0" fillId="0" borderId="124" xfId="0" applyBorder="1" applyAlignment="1">
      <alignment horizontal="right" vertical="center" wrapText="1"/>
    </xf>
    <xf numFmtId="0" fontId="0" fillId="0" borderId="17" xfId="0" applyBorder="1"/>
    <xf numFmtId="0" fontId="20" fillId="0" borderId="17" xfId="1" applyFont="1" applyBorder="1" applyAlignment="1">
      <alignment horizontal="left" vertical="center" wrapText="1"/>
    </xf>
    <xf numFmtId="0" fontId="10" fillId="0" borderId="15" xfId="1" applyFont="1" applyBorder="1" applyAlignment="1">
      <alignment horizontal="center" vertical="center" wrapText="1"/>
    </xf>
    <xf numFmtId="0" fontId="0" fillId="0" borderId="2" xfId="0" applyBorder="1" applyAlignment="1">
      <alignment wrapText="1"/>
    </xf>
    <xf numFmtId="0" fontId="0" fillId="0" borderId="2" xfId="0" applyBorder="1" applyAlignment="1">
      <alignment horizontal="left" vertical="center" wrapText="1"/>
    </xf>
    <xf numFmtId="0" fontId="0" fillId="0" borderId="17" xfId="0" applyBorder="1" applyAlignment="1">
      <alignment horizontal="right" vertical="center" wrapText="1"/>
    </xf>
    <xf numFmtId="0" fontId="0" fillId="0" borderId="2" xfId="0" applyBorder="1" applyAlignment="1"/>
    <xf numFmtId="0" fontId="0" fillId="0" borderId="124" xfId="0" applyBorder="1" applyAlignment="1"/>
    <xf numFmtId="0" fontId="10" fillId="0" borderId="0" xfId="1" applyFont="1" applyAlignment="1">
      <alignment wrapText="1"/>
    </xf>
    <xf numFmtId="0" fontId="0" fillId="0" borderId="2" xfId="0" applyBorder="1" applyAlignment="1">
      <alignment horizontal="center" wrapText="1"/>
    </xf>
    <xf numFmtId="0" fontId="10" fillId="0" borderId="124" xfId="1" applyFont="1" applyBorder="1" applyAlignment="1">
      <alignment horizontal="center" vertical="center"/>
    </xf>
    <xf numFmtId="0" fontId="0" fillId="0" borderId="2" xfId="0" applyBorder="1" applyAlignment="1">
      <alignment vertical="center" wrapText="1"/>
    </xf>
    <xf numFmtId="0" fontId="20" fillId="0" borderId="124" xfId="1" applyFont="1" applyBorder="1" applyAlignment="1">
      <alignment horizontal="left" vertical="center" wrapText="1"/>
    </xf>
    <xf numFmtId="0" fontId="0" fillId="0" borderId="17" xfId="0" applyBorder="1" applyAlignment="1">
      <alignment wrapText="1"/>
    </xf>
    <xf numFmtId="0" fontId="0" fillId="0" borderId="17" xfId="0" applyBorder="1" applyAlignment="1"/>
    <xf numFmtId="0" fontId="10" fillId="0" borderId="124" xfId="1" applyFont="1" applyBorder="1" applyAlignment="1">
      <alignment vertical="center" wrapText="1"/>
    </xf>
    <xf numFmtId="0" fontId="20" fillId="0" borderId="116" xfId="1" applyFont="1" applyBorder="1" applyAlignment="1">
      <alignment vertical="center" wrapText="1"/>
    </xf>
    <xf numFmtId="0" fontId="10" fillId="0" borderId="129" xfId="1" applyFont="1" applyFill="1" applyBorder="1" applyAlignment="1">
      <alignment vertical="center" wrapText="1"/>
    </xf>
    <xf numFmtId="0" fontId="10" fillId="0" borderId="132" xfId="1" applyFont="1" applyBorder="1" applyAlignment="1">
      <alignment vertical="center" wrapText="1"/>
    </xf>
    <xf numFmtId="0" fontId="10" fillId="0" borderId="21" xfId="1" applyFont="1" applyBorder="1" applyAlignment="1">
      <alignment vertical="center" wrapText="1"/>
    </xf>
    <xf numFmtId="0" fontId="0" fillId="0" borderId="124" xfId="0" applyBorder="1" applyAlignment="1">
      <alignment vertical="center" wrapText="1"/>
    </xf>
    <xf numFmtId="0" fontId="10" fillId="0" borderId="137" xfId="1" applyFont="1" applyBorder="1" applyAlignment="1">
      <alignment vertical="center" wrapText="1"/>
    </xf>
    <xf numFmtId="0" fontId="20" fillId="0" borderId="17" xfId="1" applyFont="1" applyBorder="1" applyAlignment="1">
      <alignment vertical="center" wrapText="1"/>
    </xf>
    <xf numFmtId="0" fontId="10" fillId="0" borderId="17" xfId="1" applyFont="1" applyBorder="1" applyAlignment="1">
      <alignment vertical="center" wrapText="1"/>
    </xf>
    <xf numFmtId="0" fontId="0" fillId="0" borderId="17" xfId="0" applyBorder="1" applyAlignment="1">
      <alignment vertical="center" wrapText="1"/>
    </xf>
    <xf numFmtId="0" fontId="20" fillId="0" borderId="124" xfId="1" applyFont="1" applyBorder="1" applyAlignment="1">
      <alignment vertical="center" wrapText="1"/>
    </xf>
    <xf numFmtId="0" fontId="10" fillId="0" borderId="124"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125"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17" fillId="0" borderId="131"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wrapText="1"/>
    </xf>
    <xf numFmtId="0" fontId="0" fillId="0" borderId="132" xfId="0" applyBorder="1" applyAlignment="1">
      <alignment horizontal="center" vertical="center"/>
    </xf>
    <xf numFmtId="0" fontId="0" fillId="0" borderId="21" xfId="0" applyBorder="1" applyAlignment="1">
      <alignment horizontal="center" vertical="center"/>
    </xf>
    <xf numFmtId="0" fontId="10" fillId="0" borderId="17" xfId="1" applyFont="1" applyFill="1" applyBorder="1" applyAlignment="1">
      <alignment horizontal="center" vertical="center" wrapText="1"/>
    </xf>
    <xf numFmtId="0" fontId="10" fillId="0" borderId="125" xfId="1" applyFont="1" applyBorder="1" applyAlignment="1">
      <alignment horizontal="center" vertical="center" wrapText="1"/>
    </xf>
    <xf numFmtId="0" fontId="10" fillId="0" borderId="30" xfId="1" applyFont="1" applyBorder="1" applyAlignment="1">
      <alignment horizontal="center" vertical="center" wrapText="1"/>
    </xf>
    <xf numFmtId="0" fontId="10" fillId="0" borderId="35" xfId="1" applyFont="1" applyBorder="1" applyAlignment="1">
      <alignment horizontal="center" vertical="center" wrapText="1"/>
    </xf>
    <xf numFmtId="0" fontId="0" fillId="0" borderId="131" xfId="0" applyBorder="1" applyAlignment="1">
      <alignment horizontal="center" vertical="center" wrapText="1"/>
    </xf>
    <xf numFmtId="0" fontId="0" fillId="0" borderId="48" xfId="0" applyBorder="1" applyAlignment="1">
      <alignment horizontal="center" vertical="center" wrapText="1"/>
    </xf>
    <xf numFmtId="0" fontId="10" fillId="0" borderId="79" xfId="1" applyFont="1" applyFill="1" applyBorder="1" applyAlignment="1">
      <alignment horizontal="center" vertical="center" wrapText="1"/>
    </xf>
    <xf numFmtId="0" fontId="0" fillId="0" borderId="124" xfId="0" applyBorder="1" applyAlignment="1">
      <alignment horizontal="center" vertical="center"/>
    </xf>
    <xf numFmtId="0" fontId="0" fillId="0" borderId="2" xfId="0" applyBorder="1" applyAlignment="1">
      <alignment horizontal="center" vertical="center"/>
    </xf>
    <xf numFmtId="0" fontId="0" fillId="0" borderId="17" xfId="0" applyBorder="1" applyAlignment="1">
      <alignment horizontal="center" vertical="center"/>
    </xf>
    <xf numFmtId="0" fontId="3" fillId="0" borderId="125" xfId="1" applyFont="1" applyBorder="1" applyAlignment="1">
      <alignment horizontal="center" vertical="center" wrapText="1"/>
    </xf>
    <xf numFmtId="0" fontId="3" fillId="0" borderId="30" xfId="1" applyFont="1" applyBorder="1" applyAlignment="1">
      <alignment horizontal="center" vertical="center" wrapText="1"/>
    </xf>
    <xf numFmtId="0" fontId="3" fillId="0" borderId="79" xfId="1" applyFont="1" applyBorder="1" applyAlignment="1">
      <alignment horizontal="center" vertical="center" wrapText="1"/>
    </xf>
    <xf numFmtId="0" fontId="17" fillId="0" borderId="123" xfId="0" applyFont="1" applyBorder="1" applyAlignment="1">
      <alignment horizontal="center" vertical="center" wrapText="1"/>
    </xf>
    <xf numFmtId="0" fontId="17" fillId="0" borderId="56" xfId="0" applyFont="1" applyBorder="1" applyAlignment="1">
      <alignment horizontal="center" vertical="center" wrapText="1"/>
    </xf>
    <xf numFmtId="0" fontId="17" fillId="0" borderId="47" xfId="0" applyFont="1" applyBorder="1" applyAlignment="1">
      <alignment horizontal="center" vertical="center" wrapText="1"/>
    </xf>
    <xf numFmtId="0" fontId="10" fillId="0" borderId="79" xfId="1" applyFont="1" applyBorder="1" applyAlignment="1">
      <alignment horizontal="center" vertical="center" wrapText="1"/>
    </xf>
    <xf numFmtId="0" fontId="17" fillId="0" borderId="126" xfId="0" applyFont="1" applyBorder="1" applyAlignment="1">
      <alignment horizontal="center" vertical="center" wrapText="1"/>
    </xf>
    <xf numFmtId="0" fontId="17" fillId="0" borderId="136" xfId="0" applyFont="1" applyBorder="1" applyAlignment="1">
      <alignment horizontal="center" vertical="center" wrapText="1"/>
    </xf>
    <xf numFmtId="0" fontId="0" fillId="0" borderId="135" xfId="0" applyBorder="1" applyAlignment="1">
      <alignment horizontal="center" vertical="center"/>
    </xf>
    <xf numFmtId="0" fontId="0" fillId="0" borderId="18" xfId="0" applyBorder="1" applyAlignment="1">
      <alignment horizontal="center" vertical="center"/>
    </xf>
    <xf numFmtId="0" fontId="10" fillId="0" borderId="132" xfId="1" applyFont="1" applyFill="1" applyBorder="1" applyAlignment="1">
      <alignment horizontal="center" vertical="center" wrapText="1"/>
    </xf>
    <xf numFmtId="0" fontId="10" fillId="0" borderId="21" xfId="1" applyFont="1" applyFill="1" applyBorder="1" applyAlignment="1">
      <alignment horizontal="center" vertical="center" wrapText="1"/>
    </xf>
    <xf numFmtId="0" fontId="10" fillId="0" borderId="133" xfId="1" applyFont="1" applyBorder="1" applyAlignment="1">
      <alignment horizontal="center" vertical="center" wrapText="1"/>
    </xf>
    <xf numFmtId="0" fontId="10" fillId="0" borderId="82" xfId="1" applyFont="1" applyBorder="1" applyAlignment="1">
      <alignment horizontal="center" vertical="center" wrapText="1"/>
    </xf>
    <xf numFmtId="0" fontId="17" fillId="0" borderId="128" xfId="0" applyFont="1" applyBorder="1" applyAlignment="1">
      <alignment horizontal="center" vertical="center" wrapText="1"/>
    </xf>
    <xf numFmtId="0" fontId="0" fillId="0" borderId="116" xfId="0" applyBorder="1" applyAlignment="1">
      <alignment horizontal="center" vertical="center"/>
    </xf>
    <xf numFmtId="0" fontId="0" fillId="0" borderId="129" xfId="0" applyBorder="1" applyAlignment="1">
      <alignment horizontal="center" vertical="center"/>
    </xf>
    <xf numFmtId="0" fontId="10" fillId="0" borderId="127" xfId="1" applyFont="1" applyBorder="1" applyAlignment="1">
      <alignment horizontal="center" vertical="center" wrapText="1"/>
    </xf>
    <xf numFmtId="0" fontId="10" fillId="0" borderId="130" xfId="1" applyFont="1" applyBorder="1" applyAlignment="1">
      <alignment horizontal="center" vertical="center" wrapText="1"/>
    </xf>
    <xf numFmtId="0" fontId="10" fillId="0" borderId="116" xfId="1" applyFont="1" applyFill="1" applyBorder="1" applyAlignment="1">
      <alignment horizontal="center" vertical="center" wrapText="1"/>
    </xf>
    <xf numFmtId="0" fontId="10" fillId="0" borderId="129" xfId="1" applyFont="1" applyFill="1" applyBorder="1" applyAlignment="1">
      <alignment horizontal="center" vertical="center" wrapText="1"/>
    </xf>
    <xf numFmtId="167" fontId="11" fillId="0" borderId="100" xfId="1" applyNumberFormat="1" applyFont="1" applyBorder="1" applyAlignment="1">
      <alignment horizontal="center" vertical="center"/>
    </xf>
    <xf numFmtId="167" fontId="11" fillId="0" borderId="117" xfId="1" applyNumberFormat="1" applyFont="1" applyBorder="1" applyAlignment="1">
      <alignment horizontal="center" vertical="center"/>
    </xf>
    <xf numFmtId="167" fontId="11" fillId="0" borderId="118" xfId="1" applyNumberFormat="1" applyFont="1" applyBorder="1" applyAlignment="1">
      <alignment horizontal="center" vertical="center"/>
    </xf>
    <xf numFmtId="0" fontId="12" fillId="2" borderId="120" xfId="1" applyFont="1" applyFill="1" applyBorder="1" applyAlignment="1">
      <alignment horizontal="center" vertical="center" wrapText="1"/>
    </xf>
    <xf numFmtId="0" fontId="12" fillId="2" borderId="121" xfId="1" applyFont="1" applyFill="1" applyBorder="1" applyAlignment="1">
      <alignment horizontal="center" vertical="center" wrapText="1"/>
    </xf>
    <xf numFmtId="0" fontId="12" fillId="2" borderId="122" xfId="1" applyFont="1" applyFill="1" applyBorder="1" applyAlignment="1">
      <alignment horizontal="center" vertical="center" wrapText="1"/>
    </xf>
    <xf numFmtId="0" fontId="11" fillId="0" borderId="100" xfId="1" applyFont="1" applyBorder="1" applyAlignment="1">
      <alignment horizontal="center" vertical="center"/>
    </xf>
    <xf numFmtId="0" fontId="11" fillId="0" borderId="119" xfId="1" applyFont="1" applyBorder="1" applyAlignment="1">
      <alignment horizontal="center" vertical="center"/>
    </xf>
    <xf numFmtId="0" fontId="5" fillId="0" borderId="87" xfId="1" applyFont="1" applyBorder="1" applyAlignment="1">
      <alignment horizontal="center" vertical="center" wrapText="1"/>
    </xf>
    <xf numFmtId="0" fontId="5" fillId="0" borderId="88" xfId="1" applyFont="1" applyBorder="1" applyAlignment="1">
      <alignment horizontal="center" vertical="center" wrapText="1"/>
    </xf>
    <xf numFmtId="0" fontId="5" fillId="0" borderId="89" xfId="1" applyFont="1" applyBorder="1" applyAlignment="1">
      <alignment horizontal="center" vertical="center" wrapText="1"/>
    </xf>
    <xf numFmtId="0" fontId="5" fillId="0" borderId="99" xfId="1" applyFont="1" applyBorder="1" applyAlignment="1">
      <alignment horizontal="center" vertical="center" wrapText="1"/>
    </xf>
    <xf numFmtId="0" fontId="10" fillId="0" borderId="17" xfId="1" applyFont="1" applyBorder="1" applyAlignment="1">
      <alignment horizontal="center" vertical="center"/>
    </xf>
    <xf numFmtId="0" fontId="10" fillId="0" borderId="21" xfId="1" applyFont="1" applyBorder="1" applyAlignment="1">
      <alignment horizontal="center" vertical="center"/>
    </xf>
    <xf numFmtId="0" fontId="10" fillId="0" borderId="20" xfId="1" applyFont="1" applyBorder="1" applyAlignment="1">
      <alignment horizontal="center" vertical="center"/>
    </xf>
    <xf numFmtId="0" fontId="10" fillId="0" borderId="20" xfId="1" applyFont="1" applyFill="1" applyBorder="1" applyAlignment="1">
      <alignment horizontal="center" vertical="center" wrapText="1"/>
    </xf>
    <xf numFmtId="0" fontId="10" fillId="0" borderId="17"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20" xfId="1" applyFont="1" applyBorder="1" applyAlignment="1">
      <alignment horizontal="center" vertical="center" wrapText="1"/>
    </xf>
    <xf numFmtId="0" fontId="18" fillId="0" borderId="17"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0" fillId="0" borderId="111"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11" xfId="1" applyFont="1" applyFill="1" applyBorder="1" applyAlignment="1">
      <alignment vertical="center" wrapText="1"/>
    </xf>
    <xf numFmtId="0" fontId="10" fillId="0" borderId="4" xfId="1" applyFont="1" applyFill="1" applyBorder="1" applyAlignment="1">
      <alignment vertical="center" wrapText="1"/>
    </xf>
    <xf numFmtId="0" fontId="23" fillId="0" borderId="111" xfId="1" applyFont="1" applyFill="1" applyBorder="1" applyAlignment="1">
      <alignment vertical="center" wrapText="1"/>
    </xf>
    <xf numFmtId="0" fontId="23" fillId="0" borderId="4" xfId="1" applyFont="1" applyFill="1" applyBorder="1" applyAlignment="1">
      <alignment vertical="center" wrapText="1"/>
    </xf>
    <xf numFmtId="0" fontId="10" fillId="0" borderId="55" xfId="1" applyFont="1" applyBorder="1" applyAlignment="1">
      <alignment horizontal="left" vertical="top"/>
    </xf>
    <xf numFmtId="0" fontId="10" fillId="0" borderId="14" xfId="1" applyFont="1" applyBorder="1" applyAlignment="1">
      <alignment horizontal="left" vertical="top"/>
    </xf>
    <xf numFmtId="0" fontId="10" fillId="0" borderId="24" xfId="1" applyFont="1" applyBorder="1" applyAlignment="1">
      <alignment horizontal="left" vertical="top"/>
    </xf>
    <xf numFmtId="0" fontId="0" fillId="0" borderId="111" xfId="0" applyBorder="1" applyAlignment="1">
      <alignment horizontal="left" vertical="top" wrapText="1"/>
    </xf>
    <xf numFmtId="0" fontId="0" fillId="0" borderId="112" xfId="0" applyBorder="1" applyAlignment="1">
      <alignment horizontal="left" vertical="top" wrapText="1"/>
    </xf>
    <xf numFmtId="0" fontId="0" fillId="0" borderId="113" xfId="0" applyBorder="1" applyAlignment="1">
      <alignment horizontal="left" vertical="top" wrapText="1"/>
    </xf>
    <xf numFmtId="0" fontId="10" fillId="0" borderId="102" xfId="1" applyFont="1" applyFill="1" applyBorder="1" applyAlignment="1">
      <alignment vertical="center" wrapText="1"/>
    </xf>
    <xf numFmtId="0" fontId="10" fillId="0" borderId="115" xfId="1" applyFont="1" applyFill="1" applyBorder="1" applyAlignment="1">
      <alignment vertical="center" wrapText="1"/>
    </xf>
    <xf numFmtId="0" fontId="5" fillId="0" borderId="5"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94" xfId="1" applyFont="1" applyFill="1" applyBorder="1" applyAlignment="1">
      <alignment horizontal="center" vertical="center" wrapText="1"/>
    </xf>
    <xf numFmtId="0" fontId="5" fillId="0" borderId="87" xfId="1" applyFont="1" applyFill="1" applyBorder="1" applyAlignment="1">
      <alignment horizontal="center" vertical="center" wrapText="1"/>
    </xf>
    <xf numFmtId="0" fontId="5" fillId="0" borderId="88" xfId="1" applyFont="1" applyFill="1" applyBorder="1" applyAlignment="1">
      <alignment horizontal="center" vertical="center" wrapText="1"/>
    </xf>
    <xf numFmtId="0" fontId="5" fillId="0" borderId="89" xfId="1" applyFont="1" applyFill="1" applyBorder="1" applyAlignment="1">
      <alignment horizontal="center" vertical="center" wrapText="1"/>
    </xf>
    <xf numFmtId="0" fontId="10" fillId="0" borderId="101" xfId="1" applyFont="1" applyFill="1" applyBorder="1" applyAlignment="1">
      <alignment horizontal="center" vertical="center" wrapText="1"/>
    </xf>
    <xf numFmtId="0" fontId="23" fillId="0" borderId="2"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5" fillId="3" borderId="92" xfId="1" applyFont="1" applyFill="1" applyBorder="1" applyAlignment="1">
      <alignment horizontal="center" vertical="center" wrapText="1"/>
    </xf>
    <xf numFmtId="0" fontId="5" fillId="3" borderId="33" xfId="1" applyFont="1" applyFill="1" applyBorder="1" applyAlignment="1">
      <alignment horizontal="left" vertical="center"/>
    </xf>
    <xf numFmtId="0" fontId="5" fillId="3" borderId="7" xfId="1" applyFont="1" applyFill="1" applyBorder="1" applyAlignment="1">
      <alignment horizontal="left" vertical="center"/>
    </xf>
    <xf numFmtId="0" fontId="5" fillId="3" borderId="44" xfId="1" applyFont="1" applyFill="1" applyBorder="1" applyAlignment="1">
      <alignment horizontal="left" vertical="center"/>
    </xf>
    <xf numFmtId="0" fontId="10" fillId="0" borderId="33" xfId="1" applyFont="1" applyBorder="1" applyAlignment="1">
      <alignment horizontal="left" vertical="center" wrapText="1"/>
    </xf>
    <xf numFmtId="0" fontId="10" fillId="0" borderId="7" xfId="1" applyFont="1" applyBorder="1" applyAlignment="1">
      <alignment horizontal="left" vertical="center" wrapText="1"/>
    </xf>
    <xf numFmtId="0" fontId="10" fillId="0" borderId="10" xfId="1" applyFont="1" applyBorder="1" applyAlignment="1">
      <alignment horizontal="left" vertical="center" wrapText="1"/>
    </xf>
    <xf numFmtId="0" fontId="10" fillId="0" borderId="68" xfId="1" applyFont="1" applyBorder="1" applyAlignment="1">
      <alignment horizontal="center" vertical="center" wrapText="1"/>
    </xf>
    <xf numFmtId="0" fontId="10" fillId="0" borderId="44" xfId="1" applyFont="1" applyBorder="1" applyAlignment="1">
      <alignment horizontal="center" vertical="center" wrapText="1"/>
    </xf>
    <xf numFmtId="0" fontId="23" fillId="0" borderId="86" xfId="1" applyFont="1" applyFill="1" applyBorder="1" applyAlignment="1">
      <alignment horizontal="center" vertical="center" wrapText="1"/>
    </xf>
    <xf numFmtId="0" fontId="20" fillId="6" borderId="3" xfId="1" applyFont="1" applyFill="1" applyBorder="1" applyAlignment="1">
      <alignment horizontal="center" vertical="center"/>
    </xf>
    <xf numFmtId="0" fontId="20" fillId="6" borderId="14" xfId="1" applyFont="1" applyFill="1" applyBorder="1" applyAlignment="1">
      <alignment horizontal="center" vertical="center"/>
    </xf>
    <xf numFmtId="0" fontId="20" fillId="6" borderId="24" xfId="1" applyFont="1" applyFill="1" applyBorder="1" applyAlignment="1">
      <alignment horizontal="center" vertical="center"/>
    </xf>
    <xf numFmtId="0" fontId="12" fillId="2" borderId="96" xfId="1" applyFont="1" applyFill="1" applyBorder="1" applyAlignment="1">
      <alignment horizontal="center" vertical="center" wrapText="1"/>
    </xf>
    <xf numFmtId="0" fontId="11" fillId="0" borderId="65" xfId="1" applyFont="1" applyBorder="1" applyAlignment="1">
      <alignment horizontal="center" vertical="center" wrapText="1"/>
    </xf>
    <xf numFmtId="0" fontId="11" fillId="0" borderId="63" xfId="1" applyFont="1" applyBorder="1" applyAlignment="1">
      <alignment horizontal="center" vertical="center" wrapText="1"/>
    </xf>
    <xf numFmtId="0" fontId="11" fillId="0" borderId="64" xfId="1" applyFont="1" applyBorder="1" applyAlignment="1">
      <alignment horizontal="center" vertical="center" wrapText="1"/>
    </xf>
    <xf numFmtId="0" fontId="12" fillId="2" borderId="97" xfId="1" applyFont="1" applyFill="1" applyBorder="1" applyAlignment="1">
      <alignment horizontal="center" vertical="center" wrapText="1"/>
    </xf>
    <xf numFmtId="0" fontId="20" fillId="6" borderId="55" xfId="1" applyFont="1" applyFill="1" applyBorder="1" applyAlignment="1">
      <alignment horizontal="center" vertical="center"/>
    </xf>
    <xf numFmtId="0" fontId="20" fillId="6" borderId="4" xfId="1" applyFont="1" applyFill="1" applyBorder="1" applyAlignment="1">
      <alignment horizontal="center" vertical="center"/>
    </xf>
    <xf numFmtId="167" fontId="11" fillId="2" borderId="50" xfId="1" applyNumberFormat="1" applyFont="1" applyFill="1" applyBorder="1" applyAlignment="1">
      <alignment horizontal="center" vertical="center"/>
    </xf>
    <xf numFmtId="167" fontId="11" fillId="2" borderId="57" xfId="1" applyNumberFormat="1" applyFont="1" applyFill="1" applyBorder="1" applyAlignment="1">
      <alignment horizontal="center" vertical="center"/>
    </xf>
    <xf numFmtId="167" fontId="11" fillId="2" borderId="109" xfId="1" applyNumberFormat="1" applyFont="1" applyFill="1" applyBorder="1" applyAlignment="1">
      <alignment horizontal="center" vertical="center"/>
    </xf>
    <xf numFmtId="0" fontId="5" fillId="0" borderId="8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43" xfId="1" applyFont="1" applyFill="1" applyBorder="1" applyAlignment="1">
      <alignment horizontal="center" vertical="center" wrapText="1"/>
    </xf>
    <xf numFmtId="0" fontId="3" fillId="0" borderId="124"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7" xfId="1" applyFont="1" applyFill="1" applyBorder="1" applyAlignment="1">
      <alignment horizontal="center" vertical="center" wrapText="1"/>
    </xf>
    <xf numFmtId="0" fontId="10" fillId="8" borderId="139" xfId="1" applyFont="1" applyFill="1" applyBorder="1" applyAlignment="1">
      <alignment horizontal="center" vertical="center" wrapText="1"/>
    </xf>
    <xf numFmtId="0" fontId="10" fillId="0" borderId="80" xfId="1" applyFont="1" applyFill="1" applyBorder="1" applyAlignment="1">
      <alignment horizontal="center" vertical="center"/>
    </xf>
    <xf numFmtId="0" fontId="10" fillId="0" borderId="11" xfId="1" applyFont="1" applyFill="1" applyBorder="1" applyAlignment="1">
      <alignment horizontal="center" vertical="center"/>
    </xf>
    <xf numFmtId="0" fontId="10" fillId="0" borderId="81" xfId="1" applyFont="1" applyFill="1" applyBorder="1" applyAlignment="1">
      <alignment horizontal="center" vertical="center"/>
    </xf>
    <xf numFmtId="0" fontId="5" fillId="3" borderId="76" xfId="1" applyFont="1" applyFill="1" applyBorder="1" applyAlignment="1">
      <alignment horizontal="center" vertical="center" wrapText="1"/>
    </xf>
    <xf numFmtId="0" fontId="5" fillId="3" borderId="78" xfId="1" applyFont="1" applyFill="1" applyBorder="1" applyAlignment="1">
      <alignment horizontal="center" vertical="center"/>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23" fillId="0" borderId="84" xfId="1" applyFont="1" applyBorder="1" applyAlignment="1">
      <alignment horizontal="center" vertical="center"/>
    </xf>
    <xf numFmtId="0" fontId="23" fillId="0" borderId="2" xfId="1" applyFont="1" applyBorder="1" applyAlignment="1">
      <alignment horizontal="center" vertical="center"/>
    </xf>
    <xf numFmtId="0" fontId="24" fillId="6" borderId="84" xfId="1" applyFont="1" applyFill="1" applyBorder="1" applyAlignment="1">
      <alignment horizontal="center" vertical="center" wrapText="1"/>
    </xf>
    <xf numFmtId="0" fontId="24" fillId="6" borderId="85" xfId="1" applyFont="1" applyFill="1" applyBorder="1" applyAlignment="1">
      <alignment horizontal="center" vertical="center" wrapText="1"/>
    </xf>
    <xf numFmtId="0" fontId="24" fillId="6" borderId="2" xfId="1" applyFont="1" applyFill="1" applyBorder="1" applyAlignment="1">
      <alignment horizontal="center" vertical="center" wrapText="1"/>
    </xf>
    <xf numFmtId="0" fontId="24" fillId="6" borderId="86" xfId="1" applyFont="1" applyFill="1" applyBorder="1" applyAlignment="1">
      <alignment horizontal="center" vertical="center" wrapText="1"/>
    </xf>
    <xf numFmtId="0" fontId="12" fillId="2" borderId="38" xfId="1" applyFont="1" applyFill="1" applyBorder="1" applyAlignment="1">
      <alignment horizontal="center" vertical="center"/>
    </xf>
    <xf numFmtId="0" fontId="12" fillId="2" borderId="39" xfId="1" applyFont="1" applyFill="1" applyBorder="1" applyAlignment="1">
      <alignment horizontal="center" vertical="center"/>
    </xf>
    <xf numFmtId="0" fontId="12" fillId="2" borderId="74" xfId="1" applyFont="1" applyFill="1" applyBorder="1" applyAlignment="1">
      <alignment horizontal="center" vertical="center"/>
    </xf>
    <xf numFmtId="0" fontId="5" fillId="3" borderId="71" xfId="1" applyFont="1" applyFill="1" applyBorder="1" applyAlignment="1">
      <alignment horizontal="left" vertical="center"/>
    </xf>
    <xf numFmtId="0" fontId="5" fillId="3" borderId="72" xfId="1" applyFont="1" applyFill="1" applyBorder="1" applyAlignment="1">
      <alignment horizontal="left" vertical="center"/>
    </xf>
    <xf numFmtId="0" fontId="5" fillId="3" borderId="73" xfId="1" applyFont="1" applyFill="1" applyBorder="1" applyAlignment="1">
      <alignment horizontal="left" vertical="center"/>
    </xf>
    <xf numFmtId="0" fontId="23" fillId="0" borderId="116" xfId="1" applyFont="1" applyFill="1" applyBorder="1" applyAlignment="1">
      <alignment horizontal="center" vertical="center" wrapText="1"/>
    </xf>
    <xf numFmtId="0" fontId="23" fillId="0" borderId="17" xfId="1" applyFont="1" applyFill="1" applyBorder="1" applyAlignment="1">
      <alignment horizontal="center" vertical="center" wrapText="1"/>
    </xf>
    <xf numFmtId="0" fontId="23" fillId="0" borderId="90" xfId="1" applyFont="1" applyFill="1" applyBorder="1" applyAlignment="1">
      <alignment horizontal="center" vertical="center" wrapText="1"/>
    </xf>
    <xf numFmtId="0" fontId="23" fillId="0" borderId="114" xfId="1" applyFont="1" applyFill="1" applyBorder="1" applyAlignment="1">
      <alignment horizontal="center" vertical="center" wrapText="1"/>
    </xf>
    <xf numFmtId="0" fontId="23" fillId="0" borderId="91" xfId="1" applyFont="1" applyFill="1" applyBorder="1" applyAlignment="1">
      <alignment horizontal="center" vertical="center" wrapText="1"/>
    </xf>
    <xf numFmtId="0" fontId="10" fillId="0" borderId="27" xfId="1" applyFont="1" applyFill="1" applyBorder="1" applyAlignment="1">
      <alignment horizontal="left" vertical="center" wrapText="1"/>
    </xf>
    <xf numFmtId="0" fontId="10" fillId="0" borderId="28" xfId="1" applyFont="1" applyFill="1" applyBorder="1" applyAlignment="1">
      <alignment horizontal="left" vertical="center" wrapText="1"/>
    </xf>
    <xf numFmtId="0" fontId="10" fillId="0" borderId="29" xfId="1" applyFont="1" applyFill="1" applyBorder="1" applyAlignment="1">
      <alignment horizontal="left" vertical="center" wrapText="1"/>
    </xf>
    <xf numFmtId="0" fontId="10" fillId="0" borderId="3" xfId="1" applyFont="1" applyBorder="1" applyAlignment="1">
      <alignment horizontal="center" vertical="top" wrapText="1"/>
    </xf>
    <xf numFmtId="0" fontId="23" fillId="0" borderId="4" xfId="1" applyFont="1" applyBorder="1" applyAlignment="1">
      <alignment horizontal="center" vertical="top" wrapText="1"/>
    </xf>
    <xf numFmtId="0" fontId="5" fillId="3" borderId="80" xfId="1" applyFont="1" applyFill="1" applyBorder="1" applyAlignment="1">
      <alignment vertical="center" wrapText="1"/>
    </xf>
    <xf numFmtId="0" fontId="5" fillId="3" borderId="81" xfId="1" applyFont="1" applyFill="1" applyBorder="1" applyAlignment="1">
      <alignment vertical="center" wrapText="1"/>
    </xf>
    <xf numFmtId="0" fontId="5" fillId="3" borderId="75" xfId="1" applyFont="1" applyFill="1" applyBorder="1" applyAlignment="1">
      <alignment horizontal="center" vertical="center" wrapText="1"/>
    </xf>
    <xf numFmtId="0" fontId="5" fillId="3" borderId="77" xfId="1" applyFont="1" applyFill="1" applyBorder="1" applyAlignment="1">
      <alignment horizontal="center" vertical="center" wrapText="1"/>
    </xf>
    <xf numFmtId="0" fontId="12" fillId="3" borderId="24" xfId="1" applyFont="1" applyFill="1" applyBorder="1" applyAlignment="1">
      <alignment horizontal="center" vertical="center" wrapText="1"/>
    </xf>
    <xf numFmtId="0" fontId="10" fillId="0" borderId="2" xfId="1" applyFont="1" applyBorder="1" applyAlignment="1">
      <alignment horizontal="center" vertical="top" wrapText="1"/>
    </xf>
    <xf numFmtId="0" fontId="23" fillId="0" borderId="2" xfId="1" applyFont="1" applyBorder="1" applyAlignment="1">
      <alignment horizontal="center" vertical="top" wrapText="1"/>
    </xf>
    <xf numFmtId="0" fontId="10" fillId="0" borderId="2" xfId="1" applyFont="1" applyBorder="1" applyAlignment="1">
      <alignment horizontal="center" vertical="center" wrapText="1"/>
    </xf>
    <xf numFmtId="0" fontId="23" fillId="0" borderId="2" xfId="1" applyFont="1" applyBorder="1" applyAlignment="1">
      <alignment horizontal="center" vertical="center" wrapText="1"/>
    </xf>
    <xf numFmtId="0" fontId="23" fillId="0" borderId="86" xfId="1" applyFont="1" applyBorder="1" applyAlignment="1">
      <alignment horizontal="center" vertical="center" wrapText="1"/>
    </xf>
    <xf numFmtId="0" fontId="18" fillId="6" borderId="69"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18" fillId="6" borderId="70" xfId="0" applyFont="1" applyFill="1" applyBorder="1" applyAlignment="1">
      <alignment horizontal="center" vertical="center" wrapText="1"/>
    </xf>
    <xf numFmtId="0" fontId="18" fillId="6" borderId="25" xfId="0" applyFont="1" applyFill="1" applyBorder="1" applyAlignment="1">
      <alignment horizontal="left" vertical="center" wrapText="1"/>
    </xf>
    <xf numFmtId="0" fontId="18" fillId="6" borderId="53" xfId="0" applyFont="1" applyFill="1" applyBorder="1" applyAlignment="1">
      <alignment horizontal="left" vertical="center" wrapText="1"/>
    </xf>
    <xf numFmtId="0" fontId="10" fillId="0" borderId="65" xfId="1" applyFont="1" applyBorder="1" applyAlignment="1">
      <alignment horizontal="center" vertical="center"/>
    </xf>
    <xf numFmtId="0" fontId="10" fillId="0" borderId="63" xfId="1" applyFont="1" applyBorder="1" applyAlignment="1">
      <alignment horizontal="center" vertical="center"/>
    </xf>
    <xf numFmtId="0" fontId="10" fillId="0" borderId="64" xfId="1" applyFont="1" applyBorder="1" applyAlignment="1">
      <alignment horizontal="center" vertical="center"/>
    </xf>
    <xf numFmtId="0" fontId="12" fillId="7" borderId="65" xfId="1" applyFont="1" applyFill="1" applyBorder="1" applyAlignment="1">
      <alignment horizontal="center" vertical="center"/>
    </xf>
    <xf numFmtId="0" fontId="12" fillId="7" borderId="63" xfId="1" applyFont="1" applyFill="1" applyBorder="1" applyAlignment="1">
      <alignment horizontal="center" vertical="center"/>
    </xf>
    <xf numFmtId="0" fontId="12" fillId="7" borderId="64" xfId="1" applyFont="1" applyFill="1" applyBorder="1" applyAlignment="1">
      <alignment horizontal="center" vertical="center"/>
    </xf>
    <xf numFmtId="0" fontId="12" fillId="7" borderId="38" xfId="1" applyFont="1" applyFill="1" applyBorder="1" applyAlignment="1">
      <alignment horizontal="center" vertical="center" wrapText="1"/>
    </xf>
    <xf numFmtId="0" fontId="12" fillId="7" borderId="74" xfId="1" applyFont="1" applyFill="1" applyBorder="1" applyAlignment="1">
      <alignment horizontal="center" vertical="center" wrapText="1"/>
    </xf>
    <xf numFmtId="167" fontId="11" fillId="6" borderId="3" xfId="1" applyNumberFormat="1" applyFont="1" applyFill="1" applyBorder="1" applyAlignment="1">
      <alignment horizontal="center" vertical="center" wrapText="1"/>
    </xf>
    <xf numFmtId="167" fontId="11" fillId="6" borderId="4" xfId="1" applyNumberFormat="1" applyFont="1" applyFill="1" applyBorder="1" applyAlignment="1">
      <alignment horizontal="center" vertical="center" wrapText="1"/>
    </xf>
    <xf numFmtId="0" fontId="12" fillId="7" borderId="67" xfId="1" applyFont="1" applyFill="1" applyBorder="1" applyAlignment="1">
      <alignment horizontal="center" vertical="center" wrapText="1"/>
    </xf>
    <xf numFmtId="0" fontId="12" fillId="7" borderId="39" xfId="1" applyFont="1" applyFill="1" applyBorder="1" applyAlignment="1">
      <alignment horizontal="center" vertical="center" wrapText="1"/>
    </xf>
    <xf numFmtId="0" fontId="12" fillId="7" borderId="40" xfId="1" applyFont="1" applyFill="1" applyBorder="1" applyAlignment="1">
      <alignment horizontal="center" vertical="center" wrapText="1"/>
    </xf>
    <xf numFmtId="168" fontId="11" fillId="0" borderId="3" xfId="1" applyNumberFormat="1" applyFont="1" applyFill="1" applyBorder="1" applyAlignment="1">
      <alignment horizontal="center" vertical="center"/>
    </xf>
    <xf numFmtId="168" fontId="11" fillId="0" borderId="14" xfId="1" applyNumberFormat="1" applyFont="1" applyFill="1" applyBorder="1" applyAlignment="1">
      <alignment horizontal="center" vertical="center"/>
    </xf>
    <xf numFmtId="168" fontId="11" fillId="0" borderId="24" xfId="1" applyNumberFormat="1" applyFont="1" applyFill="1" applyBorder="1" applyAlignment="1">
      <alignment horizontal="center" vertical="center"/>
    </xf>
    <xf numFmtId="167" fontId="11" fillId="0" borderId="93" xfId="1" applyNumberFormat="1" applyFont="1" applyBorder="1" applyAlignment="1">
      <alignment horizontal="center" vertical="center"/>
    </xf>
    <xf numFmtId="167" fontId="11" fillId="0" borderId="98" xfId="1" applyNumberFormat="1" applyFont="1" applyBorder="1" applyAlignment="1">
      <alignment horizontal="center" vertical="center"/>
    </xf>
    <xf numFmtId="167" fontId="11" fillId="0" borderId="52" xfId="1" applyNumberFormat="1" applyFont="1" applyBorder="1" applyAlignment="1">
      <alignment horizontal="center" vertical="center"/>
    </xf>
    <xf numFmtId="167" fontId="11" fillId="0" borderId="83" xfId="1" applyNumberFormat="1" applyFont="1" applyBorder="1" applyAlignment="1">
      <alignment horizontal="center" vertical="center"/>
    </xf>
    <xf numFmtId="0" fontId="14" fillId="2" borderId="65" xfId="1" applyFont="1" applyFill="1" applyBorder="1" applyAlignment="1">
      <alignment horizontal="center" vertical="center"/>
    </xf>
    <xf numFmtId="0" fontId="14" fillId="2" borderId="63" xfId="1" applyFont="1" applyFill="1" applyBorder="1" applyAlignment="1">
      <alignment horizontal="center" vertical="center"/>
    </xf>
    <xf numFmtId="0" fontId="14" fillId="2" borderId="64" xfId="1" applyFont="1" applyFill="1" applyBorder="1" applyAlignment="1">
      <alignment horizontal="center" vertical="center"/>
    </xf>
    <xf numFmtId="167" fontId="14" fillId="2" borderId="67" xfId="1" applyNumberFormat="1" applyFont="1" applyFill="1" applyBorder="1" applyAlignment="1">
      <alignment horizontal="center" vertical="center"/>
    </xf>
    <xf numFmtId="167" fontId="14" fillId="2" borderId="74" xfId="1" applyNumberFormat="1" applyFont="1" applyFill="1" applyBorder="1" applyAlignment="1">
      <alignment horizontal="center" vertical="center"/>
    </xf>
    <xf numFmtId="0" fontId="5" fillId="0" borderId="95" xfId="1" applyFont="1" applyFill="1" applyBorder="1" applyAlignment="1">
      <alignment horizontal="center" vertical="center" wrapText="1"/>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56" xfId="1" applyFont="1" applyFill="1" applyBorder="1" applyAlignment="1">
      <alignment horizontal="left" vertical="center"/>
    </xf>
    <xf numFmtId="0" fontId="5" fillId="3" borderId="2" xfId="1" applyFont="1" applyFill="1" applyBorder="1" applyAlignment="1">
      <alignment horizontal="left" vertical="center"/>
    </xf>
    <xf numFmtId="0" fontId="5" fillId="3" borderId="3" xfId="1" applyFont="1" applyFill="1" applyBorder="1" applyAlignment="1">
      <alignment horizontal="left" vertical="center"/>
    </xf>
    <xf numFmtId="0" fontId="5" fillId="3" borderId="30" xfId="1" applyFont="1" applyFill="1" applyBorder="1" applyAlignment="1">
      <alignment horizontal="left" vertical="center"/>
    </xf>
    <xf numFmtId="0" fontId="10" fillId="0" borderId="54" xfId="1" applyFont="1" applyBorder="1" applyAlignment="1">
      <alignment horizontal="justify" vertical="center" wrapText="1"/>
    </xf>
    <xf numFmtId="0" fontId="10" fillId="0" borderId="11" xfId="1" applyFont="1" applyBorder="1" applyAlignment="1">
      <alignment horizontal="justify" vertical="center"/>
    </xf>
    <xf numFmtId="0" fontId="10" fillId="0" borderId="43" xfId="1" applyFont="1" applyBorder="1" applyAlignment="1">
      <alignment horizontal="justify" vertical="center"/>
    </xf>
    <xf numFmtId="0" fontId="10" fillId="0" borderId="33" xfId="1" applyFont="1" applyBorder="1" applyAlignment="1">
      <alignment vertical="top"/>
    </xf>
    <xf numFmtId="0" fontId="10" fillId="0" borderId="7" xfId="1" applyFont="1" applyBorder="1" applyAlignment="1">
      <alignment vertical="top"/>
    </xf>
    <xf numFmtId="0" fontId="10" fillId="0" borderId="44" xfId="1" applyFont="1" applyBorder="1" applyAlignment="1">
      <alignment vertical="top"/>
    </xf>
    <xf numFmtId="0" fontId="15" fillId="0" borderId="27" xfId="0" applyFont="1" applyBorder="1" applyAlignment="1">
      <alignment horizontal="center" vertical="top" wrapText="1"/>
    </xf>
    <xf numFmtId="0" fontId="15" fillId="0" borderId="36" xfId="0" applyFont="1" applyBorder="1" applyAlignment="1">
      <alignment horizontal="center" vertical="top" wrapText="1"/>
    </xf>
    <xf numFmtId="0" fontId="15" fillId="0" borderId="60" xfId="0" applyFont="1" applyBorder="1" applyAlignment="1">
      <alignment horizontal="center" vertical="top" wrapText="1"/>
    </xf>
    <xf numFmtId="0" fontId="16" fillId="0" borderId="28" xfId="0" applyFont="1" applyBorder="1" applyAlignment="1">
      <alignment horizontal="center" vertical="top" wrapText="1"/>
    </xf>
    <xf numFmtId="0" fontId="16" fillId="0" borderId="59" xfId="0" applyFont="1" applyBorder="1" applyAlignment="1">
      <alignment horizontal="center" vertical="top" wrapText="1"/>
    </xf>
    <xf numFmtId="0" fontId="16" fillId="0" borderId="0" xfId="0" applyFont="1" applyBorder="1" applyAlignment="1">
      <alignment horizontal="center" vertical="top" wrapText="1"/>
    </xf>
    <xf numFmtId="0" fontId="16" fillId="0" borderId="1" xfId="0" applyFont="1" applyBorder="1" applyAlignment="1">
      <alignment horizontal="center" vertical="top" wrapText="1"/>
    </xf>
    <xf numFmtId="0" fontId="16" fillId="0" borderId="57" xfId="0" applyFont="1" applyBorder="1" applyAlignment="1">
      <alignment horizontal="center" vertical="top" wrapText="1"/>
    </xf>
    <xf numFmtId="0" fontId="16" fillId="0" borderId="51" xfId="0" applyFont="1" applyBorder="1" applyAlignment="1">
      <alignment horizontal="center" vertical="top" wrapText="1"/>
    </xf>
    <xf numFmtId="0" fontId="5" fillId="3" borderId="47" xfId="1" applyFont="1" applyFill="1" applyBorder="1" applyAlignment="1">
      <alignment horizontal="left" vertical="center" wrapText="1"/>
    </xf>
    <xf numFmtId="0" fontId="5" fillId="3" borderId="48" xfId="1" applyFont="1" applyFill="1" applyBorder="1" applyAlignment="1">
      <alignment horizontal="left" vertical="center" wrapText="1"/>
    </xf>
    <xf numFmtId="0" fontId="5" fillId="3" borderId="49" xfId="1" applyFont="1" applyFill="1" applyBorder="1" applyAlignment="1">
      <alignment horizontal="left" vertical="center" wrapText="1"/>
    </xf>
    <xf numFmtId="0" fontId="10" fillId="0" borderId="15"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18"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50" xfId="1" applyFont="1" applyFill="1" applyBorder="1" applyAlignment="1">
      <alignment horizontal="center" vertical="center" wrapText="1"/>
    </xf>
    <xf numFmtId="0" fontId="10" fillId="0" borderId="51" xfId="1" applyFont="1" applyFill="1" applyBorder="1" applyAlignment="1">
      <alignment horizontal="center" vertical="center" wrapText="1"/>
    </xf>
    <xf numFmtId="0" fontId="5" fillId="2" borderId="17"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52" xfId="1" applyFont="1" applyFill="1" applyBorder="1" applyAlignment="1">
      <alignment horizontal="left" vertical="center" wrapText="1"/>
    </xf>
    <xf numFmtId="0" fontId="5" fillId="3" borderId="3" xfId="1" applyFont="1" applyFill="1" applyBorder="1" applyAlignment="1">
      <alignment horizontal="justify" vertical="center" wrapText="1"/>
    </xf>
    <xf numFmtId="0" fontId="5" fillId="3" borderId="4" xfId="1" applyFont="1" applyFill="1" applyBorder="1" applyAlignment="1">
      <alignment horizontal="justify" vertical="center" wrapText="1"/>
    </xf>
    <xf numFmtId="0" fontId="5" fillId="4" borderId="3"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24" xfId="1" applyFont="1" applyFill="1" applyBorder="1" applyAlignment="1">
      <alignment horizontal="center" vertical="center" wrapText="1"/>
    </xf>
    <xf numFmtId="0" fontId="10" fillId="0" borderId="33" xfId="1" applyFont="1" applyBorder="1" applyAlignment="1">
      <alignment horizontal="justify" vertical="top"/>
    </xf>
    <xf numFmtId="0" fontId="10" fillId="0" borderId="7" xfId="1" applyFont="1" applyBorder="1" applyAlignment="1">
      <alignment horizontal="justify" vertical="top"/>
    </xf>
    <xf numFmtId="0" fontId="10" fillId="0" borderId="44" xfId="1" applyFont="1" applyBorder="1" applyAlignment="1">
      <alignment horizontal="justify" vertical="top"/>
    </xf>
    <xf numFmtId="0" fontId="10" fillId="0" borderId="33" xfId="1" applyFont="1" applyBorder="1" applyAlignment="1">
      <alignment horizontal="left" vertical="top" wrapText="1"/>
    </xf>
    <xf numFmtId="0" fontId="10" fillId="0" borderId="7" xfId="1" applyFont="1" applyBorder="1" applyAlignment="1">
      <alignment horizontal="left" vertical="top" wrapText="1"/>
    </xf>
    <xf numFmtId="0" fontId="10" fillId="0" borderId="44" xfId="1" applyFont="1" applyBorder="1" applyAlignment="1">
      <alignment horizontal="left" vertical="top" wrapText="1"/>
    </xf>
    <xf numFmtId="0" fontId="5" fillId="4" borderId="25" xfId="1" applyFont="1" applyFill="1" applyBorder="1" applyAlignment="1">
      <alignment horizontal="center" vertical="center" wrapText="1"/>
    </xf>
    <xf numFmtId="0" fontId="5" fillId="4" borderId="66" xfId="1" applyFont="1" applyFill="1" applyBorder="1" applyAlignment="1">
      <alignment horizontal="center" vertical="center" wrapText="1"/>
    </xf>
    <xf numFmtId="0" fontId="5" fillId="4" borderId="53" xfId="1" applyFont="1" applyFill="1" applyBorder="1" applyAlignment="1">
      <alignment horizontal="center" vertical="center" wrapText="1"/>
    </xf>
    <xf numFmtId="0" fontId="10" fillId="0" borderId="110" xfId="1" applyFont="1" applyBorder="1" applyAlignment="1">
      <alignment vertical="top"/>
    </xf>
    <xf numFmtId="0" fontId="10" fillId="0" borderId="13" xfId="1" applyFont="1" applyBorder="1" applyAlignment="1">
      <alignment vertical="top"/>
    </xf>
    <xf numFmtId="0" fontId="10" fillId="0" borderId="46" xfId="1" applyFont="1" applyBorder="1" applyAlignment="1">
      <alignment vertical="top"/>
    </xf>
    <xf numFmtId="0" fontId="5" fillId="3" borderId="25" xfId="1" applyFont="1" applyFill="1" applyBorder="1" applyAlignment="1">
      <alignment horizontal="justify" vertical="center" wrapText="1"/>
    </xf>
    <xf numFmtId="0" fontId="5" fillId="3" borderId="26" xfId="1" applyFont="1" applyFill="1" applyBorder="1" applyAlignment="1">
      <alignment horizontal="justify" vertical="center" wrapText="1"/>
    </xf>
    <xf numFmtId="0" fontId="10" fillId="0" borderId="36" xfId="1" applyFont="1" applyBorder="1" applyAlignment="1">
      <alignment vertical="center" wrapText="1"/>
    </xf>
    <xf numFmtId="0" fontId="10" fillId="0" borderId="0" xfId="1" applyFont="1" applyBorder="1" applyAlignment="1">
      <alignment vertical="center" wrapText="1"/>
    </xf>
    <xf numFmtId="0" fontId="10" fillId="0" borderId="22" xfId="1" applyFont="1" applyBorder="1" applyAlignment="1">
      <alignment vertical="center" wrapText="1"/>
    </xf>
    <xf numFmtId="0" fontId="5" fillId="3" borderId="38" xfId="1" applyFont="1" applyFill="1" applyBorder="1" applyAlignment="1">
      <alignment horizontal="center" vertical="center"/>
    </xf>
    <xf numFmtId="0" fontId="5" fillId="3" borderId="39" xfId="1" applyFont="1" applyFill="1" applyBorder="1" applyAlignment="1">
      <alignment horizontal="center" vertical="center"/>
    </xf>
    <xf numFmtId="0" fontId="10" fillId="0" borderId="6" xfId="1" applyFont="1" applyBorder="1" applyAlignment="1">
      <alignment horizontal="left" vertical="center" wrapText="1"/>
    </xf>
    <xf numFmtId="0" fontId="5" fillId="0" borderId="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24" xfId="1" applyFont="1" applyFill="1" applyBorder="1" applyAlignment="1">
      <alignment horizontal="center" vertical="center"/>
    </xf>
    <xf numFmtId="0" fontId="10" fillId="10" borderId="6" xfId="1" applyFont="1" applyFill="1" applyBorder="1" applyAlignment="1">
      <alignment horizontal="justify" vertical="center" wrapText="1"/>
    </xf>
    <xf numFmtId="0" fontId="10" fillId="10" borderId="7" xfId="1" applyFont="1" applyFill="1" applyBorder="1" applyAlignment="1">
      <alignment horizontal="justify" vertical="center" wrapText="1"/>
    </xf>
    <xf numFmtId="0" fontId="10" fillId="10" borderId="11" xfId="1" applyFont="1" applyFill="1" applyBorder="1" applyAlignment="1">
      <alignment horizontal="justify" vertical="center" wrapText="1"/>
    </xf>
    <xf numFmtId="0" fontId="10" fillId="10" borderId="43" xfId="1" applyFont="1" applyFill="1" applyBorder="1" applyAlignment="1">
      <alignment horizontal="justify" vertical="center" wrapText="1"/>
    </xf>
    <xf numFmtId="0" fontId="10" fillId="0" borderId="6" xfId="1" applyFont="1" applyBorder="1" applyAlignment="1">
      <alignment horizontal="justify" vertical="center" wrapText="1"/>
    </xf>
    <xf numFmtId="0" fontId="10" fillId="0" borderId="7" xfId="1" applyFont="1" applyBorder="1" applyAlignment="1">
      <alignment horizontal="justify" vertical="center" wrapText="1"/>
    </xf>
    <xf numFmtId="0" fontId="10" fillId="0" borderId="44" xfId="1" applyFont="1" applyBorder="1" applyAlignment="1">
      <alignment horizontal="justify" vertical="center" wrapText="1"/>
    </xf>
    <xf numFmtId="0" fontId="10" fillId="0" borderId="12" xfId="1" applyFont="1" applyBorder="1" applyAlignment="1">
      <alignment horizontal="justify" vertical="center" wrapText="1"/>
    </xf>
    <xf numFmtId="0" fontId="10" fillId="0" borderId="13" xfId="1" applyFont="1" applyBorder="1" applyAlignment="1">
      <alignment horizontal="justify" vertical="center" wrapText="1"/>
    </xf>
    <xf numFmtId="0" fontId="10" fillId="0" borderId="46" xfId="1" applyFont="1" applyBorder="1" applyAlignment="1">
      <alignment horizontal="justify" vertical="center" wrapText="1"/>
    </xf>
    <xf numFmtId="0" fontId="5" fillId="4" borderId="3" xfId="1" applyFont="1" applyFill="1" applyBorder="1" applyAlignment="1">
      <alignment horizontal="center" vertical="center"/>
    </xf>
    <xf numFmtId="0" fontId="5" fillId="4" borderId="24"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0" xfId="1" applyFont="1" applyFill="1" applyBorder="1" applyAlignment="1">
      <alignment horizontal="center" vertical="center"/>
    </xf>
    <xf numFmtId="0" fontId="12" fillId="2" borderId="22" xfId="1" applyFont="1" applyFill="1" applyBorder="1" applyAlignment="1">
      <alignment horizontal="center" vertical="center"/>
    </xf>
    <xf numFmtId="0" fontId="10" fillId="0" borderId="34" xfId="1" applyFont="1" applyBorder="1" applyAlignment="1">
      <alignment horizontal="left" vertical="center" wrapText="1"/>
    </xf>
    <xf numFmtId="0" fontId="10" fillId="0" borderId="8" xfId="1" applyFont="1" applyBorder="1" applyAlignment="1">
      <alignment horizontal="left" vertical="center" wrapText="1"/>
    </xf>
    <xf numFmtId="0" fontId="10" fillId="0" borderId="58" xfId="1" applyFont="1" applyBorder="1" applyAlignment="1">
      <alignment horizontal="left" vertical="center" wrapText="1"/>
    </xf>
    <xf numFmtId="0" fontId="10" fillId="0" borderId="61" xfId="1" applyFont="1" applyBorder="1" applyAlignment="1">
      <alignment horizontal="left" vertical="center" wrapText="1"/>
    </xf>
    <xf numFmtId="0" fontId="5" fillId="3" borderId="56" xfId="1" applyFont="1" applyFill="1" applyBorder="1" applyAlignment="1">
      <alignment horizontal="center" vertical="center" wrapText="1"/>
    </xf>
    <xf numFmtId="0" fontId="5" fillId="3" borderId="47" xfId="1" applyFont="1" applyFill="1" applyBorder="1" applyAlignment="1">
      <alignment horizontal="center" vertical="center" wrapText="1"/>
    </xf>
    <xf numFmtId="0" fontId="5" fillId="3" borderId="5" xfId="1" applyFont="1" applyFill="1" applyBorder="1" applyAlignment="1">
      <alignment horizontal="center" vertical="center" wrapText="1"/>
    </xf>
    <xf numFmtId="0" fontId="5" fillId="3" borderId="18"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30" xfId="1" applyFont="1" applyFill="1" applyBorder="1" applyAlignment="1">
      <alignment horizontal="center" vertical="center" wrapText="1"/>
    </xf>
    <xf numFmtId="0" fontId="5" fillId="3" borderId="54" xfId="1" applyFont="1" applyFill="1" applyBorder="1" applyAlignment="1">
      <alignment horizontal="left" vertical="center"/>
    </xf>
    <xf numFmtId="0" fontId="5" fillId="3" borderId="11" xfId="1" applyFont="1" applyFill="1" applyBorder="1" applyAlignment="1">
      <alignment horizontal="left" vertical="center"/>
    </xf>
    <xf numFmtId="0" fontId="5" fillId="3" borderId="43" xfId="1" applyFont="1" applyFill="1" applyBorder="1" applyAlignment="1">
      <alignment horizontal="left" vertical="center"/>
    </xf>
    <xf numFmtId="0" fontId="5" fillId="3" borderId="45" xfId="1" applyFont="1" applyFill="1" applyBorder="1" applyAlignment="1">
      <alignment horizontal="left" vertical="center" wrapText="1"/>
    </xf>
    <xf numFmtId="0" fontId="5" fillId="3" borderId="31" xfId="1" applyFont="1" applyFill="1" applyBorder="1" applyAlignment="1">
      <alignment horizontal="left" vertical="center" wrapText="1"/>
    </xf>
    <xf numFmtId="0" fontId="5" fillId="3" borderId="37" xfId="1" applyFont="1" applyFill="1" applyBorder="1" applyAlignment="1">
      <alignment horizontal="left" vertical="center" wrapText="1"/>
    </xf>
    <xf numFmtId="0" fontId="5" fillId="0" borderId="56" xfId="1" applyFont="1" applyFill="1" applyBorder="1" applyAlignment="1">
      <alignment horizontal="left" vertical="center"/>
    </xf>
    <xf numFmtId="0" fontId="5" fillId="0" borderId="2" xfId="1" applyFont="1" applyFill="1" applyBorder="1" applyAlignment="1">
      <alignment horizontal="left" vertical="center"/>
    </xf>
    <xf numFmtId="0" fontId="5" fillId="0" borderId="3" xfId="1" applyFont="1" applyFill="1" applyBorder="1" applyAlignment="1">
      <alignment horizontal="left" vertical="center"/>
    </xf>
    <xf numFmtId="0" fontId="5" fillId="0" borderId="30" xfId="1" applyFont="1" applyFill="1" applyBorder="1" applyAlignment="1">
      <alignment horizontal="left" vertical="center"/>
    </xf>
    <xf numFmtId="0" fontId="10" fillId="0" borderId="6" xfId="1" applyFont="1" applyBorder="1" applyAlignment="1">
      <alignment horizontal="justify" vertical="center"/>
    </xf>
    <xf numFmtId="0" fontId="10" fillId="0" borderId="7" xfId="1" applyFont="1" applyBorder="1" applyAlignment="1">
      <alignment horizontal="justify" vertical="center"/>
    </xf>
    <xf numFmtId="0" fontId="10" fillId="0" borderId="44" xfId="1" applyFont="1" applyBorder="1" applyAlignment="1">
      <alignment horizontal="justify" vertical="center"/>
    </xf>
    <xf numFmtId="0" fontId="10" fillId="0" borderId="33" xfId="1" applyFont="1" applyBorder="1" applyAlignment="1">
      <alignment horizontal="justify" vertical="center" wrapText="1"/>
    </xf>
    <xf numFmtId="0" fontId="5" fillId="2" borderId="27" xfId="1" applyFont="1" applyFill="1" applyBorder="1" applyAlignment="1">
      <alignment horizontal="center" vertical="center"/>
    </xf>
    <xf numFmtId="0" fontId="5" fillId="2" borderId="28" xfId="1" applyFont="1" applyFill="1" applyBorder="1" applyAlignment="1">
      <alignment horizontal="center" vertical="center"/>
    </xf>
    <xf numFmtId="0" fontId="5" fillId="2" borderId="29" xfId="1" applyFont="1" applyFill="1" applyBorder="1" applyAlignment="1">
      <alignment horizontal="center" vertical="center"/>
    </xf>
    <xf numFmtId="0" fontId="20" fillId="0" borderId="137" xfId="1" applyFont="1" applyBorder="1" applyAlignment="1">
      <alignment horizontal="left" vertical="center" wrapText="1"/>
    </xf>
    <xf numFmtId="0" fontId="10" fillId="0" borderId="137" xfId="1" applyFont="1" applyBorder="1" applyAlignment="1">
      <alignment horizontal="center" vertical="center"/>
    </xf>
    <xf numFmtId="0" fontId="10" fillId="0" borderId="137" xfId="1" applyFont="1" applyFill="1" applyBorder="1" applyAlignment="1">
      <alignment horizontal="center" vertical="center" wrapText="1"/>
    </xf>
    <xf numFmtId="0" fontId="0" fillId="0" borderId="116" xfId="0" applyBorder="1" applyAlignment="1">
      <alignment horizontal="right" vertical="center" wrapText="1"/>
    </xf>
    <xf numFmtId="0" fontId="20" fillId="0" borderId="116" xfId="1" applyFont="1" applyBorder="1" applyAlignment="1">
      <alignment horizontal="left" vertical="center" wrapText="1"/>
    </xf>
    <xf numFmtId="0" fontId="10" fillId="0" borderId="127" xfId="1" applyFont="1" applyFill="1" applyBorder="1" applyAlignment="1">
      <alignment horizontal="center" vertical="center" wrapText="1"/>
    </xf>
    <xf numFmtId="0" fontId="10" fillId="0" borderId="130" xfId="1" applyFont="1" applyFill="1" applyBorder="1" applyAlignment="1">
      <alignment horizontal="center" vertical="center" wrapText="1"/>
    </xf>
    <xf numFmtId="0" fontId="0" fillId="0" borderId="123" xfId="0" applyBorder="1" applyAlignment="1">
      <alignment horizontal="center" vertical="center" wrapText="1"/>
    </xf>
    <xf numFmtId="0" fontId="0" fillId="0" borderId="132" xfId="0" applyBorder="1" applyAlignment="1">
      <alignment horizontal="center"/>
    </xf>
    <xf numFmtId="0" fontId="0" fillId="0" borderId="21" xfId="0" applyBorder="1" applyAlignment="1">
      <alignment horizontal="center"/>
    </xf>
    <xf numFmtId="0" fontId="10" fillId="0" borderId="116" xfId="1" applyFont="1" applyFill="1" applyBorder="1" applyAlignment="1">
      <alignment vertical="center" wrapText="1"/>
    </xf>
    <xf numFmtId="0" fontId="13" fillId="0" borderId="116" xfId="0" applyFont="1" applyBorder="1" applyAlignment="1">
      <alignment horizontal="left" vertical="center" wrapText="1"/>
    </xf>
    <xf numFmtId="0" fontId="10" fillId="0" borderId="116" xfId="1" applyFont="1" applyBorder="1" applyAlignment="1">
      <alignment horizontal="left" vertical="center" wrapText="1"/>
    </xf>
    <xf numFmtId="0" fontId="10" fillId="0" borderId="139" xfId="1" applyFont="1" applyBorder="1" applyAlignment="1">
      <alignment horizontal="center" vertical="center"/>
    </xf>
    <xf numFmtId="0" fontId="10" fillId="0" borderId="140" xfId="1" applyFont="1" applyBorder="1" applyAlignment="1">
      <alignment horizontal="center" vertical="center"/>
    </xf>
    <xf numFmtId="0" fontId="10" fillId="0" borderId="129" xfId="1" applyFont="1" applyBorder="1" applyAlignment="1">
      <alignment horizontal="left" vertical="center" wrapText="1"/>
    </xf>
    <xf numFmtId="0" fontId="10" fillId="0" borderId="129" xfId="1" applyFont="1" applyBorder="1" applyAlignment="1">
      <alignment horizontal="center" vertical="center" wrapText="1"/>
    </xf>
    <xf numFmtId="0" fontId="10" fillId="0" borderId="32" xfId="1" applyFont="1" applyFill="1" applyBorder="1" applyAlignment="1">
      <alignment horizontal="center" vertical="center" wrapText="1"/>
    </xf>
    <xf numFmtId="0" fontId="10" fillId="0" borderId="137" xfId="1" applyFont="1" applyBorder="1" applyAlignment="1">
      <alignment horizontal="left" vertical="center" wrapText="1"/>
    </xf>
    <xf numFmtId="0" fontId="10" fillId="0" borderId="124" xfId="1" applyFont="1" applyBorder="1" applyAlignment="1">
      <alignment horizontal="left" vertical="center" wrapText="1"/>
    </xf>
    <xf numFmtId="0" fontId="0" fillId="0" borderId="126" xfId="0" applyBorder="1" applyAlignment="1">
      <alignment horizontal="center" vertical="center" wrapText="1"/>
    </xf>
    <xf numFmtId="0" fontId="0" fillId="0" borderId="128" xfId="0" applyBorder="1" applyAlignment="1">
      <alignment horizontal="center" vertical="center" wrapText="1"/>
    </xf>
    <xf numFmtId="0" fontId="13" fillId="0" borderId="137" xfId="0" applyFont="1" applyBorder="1" applyAlignment="1">
      <alignment horizontal="left" vertical="center" wrapText="1"/>
    </xf>
    <xf numFmtId="0" fontId="13" fillId="0" borderId="124" xfId="0" applyFont="1" applyBorder="1" applyAlignment="1">
      <alignment horizontal="left" vertical="center" wrapText="1"/>
    </xf>
    <xf numFmtId="0" fontId="0" fillId="0" borderId="1" xfId="0" applyBorder="1" applyAlignment="1">
      <alignment horizontal="center" vertical="center" wrapText="1"/>
    </xf>
    <xf numFmtId="0" fontId="0" fillId="0" borderId="137" xfId="0" applyBorder="1" applyAlignment="1">
      <alignment horizontal="right" vertical="center" wrapText="1"/>
    </xf>
    <xf numFmtId="0" fontId="13" fillId="0" borderId="116" xfId="0" applyFont="1" applyBorder="1" applyAlignment="1">
      <alignment horizontal="center" wrapText="1"/>
    </xf>
    <xf numFmtId="0" fontId="10" fillId="0" borderId="116" xfId="1" applyFont="1" applyBorder="1" applyAlignment="1">
      <alignment horizontal="center"/>
    </xf>
    <xf numFmtId="0" fontId="0" fillId="0" borderId="137" xfId="0" applyBorder="1" applyAlignment="1">
      <alignment horizontal="center" vertical="center" wrapText="1"/>
    </xf>
    <xf numFmtId="0" fontId="10" fillId="0" borderId="137" xfId="1" applyFont="1" applyBorder="1" applyAlignment="1">
      <alignment horizontal="center"/>
    </xf>
    <xf numFmtId="0" fontId="10" fillId="0" borderId="124" xfId="1" applyFont="1" applyBorder="1" applyAlignment="1">
      <alignment horizontal="center"/>
    </xf>
    <xf numFmtId="0" fontId="10" fillId="0" borderId="137" xfId="1" applyFont="1" applyFill="1" applyBorder="1" applyAlignment="1">
      <alignment vertical="center" wrapText="1"/>
    </xf>
    <xf numFmtId="0" fontId="13" fillId="0" borderId="137" xfId="0" applyFont="1" applyBorder="1" applyAlignment="1">
      <alignment horizontal="center" wrapText="1"/>
    </xf>
    <xf numFmtId="0" fontId="10" fillId="0" borderId="116" xfId="1" applyFont="1" applyBorder="1" applyAlignment="1">
      <alignment horizontal="center" wrapText="1"/>
    </xf>
    <xf numFmtId="0" fontId="13" fillId="0" borderId="124" xfId="0" applyFont="1" applyBorder="1" applyAlignment="1">
      <alignment horizontal="center" wrapText="1"/>
    </xf>
    <xf numFmtId="0" fontId="10" fillId="0" borderId="141" xfId="1" applyFont="1" applyBorder="1" applyAlignment="1">
      <alignment horizontal="center" vertical="center" wrapText="1"/>
    </xf>
    <xf numFmtId="0" fontId="10" fillId="0" borderId="142" xfId="1" applyFont="1" applyBorder="1" applyAlignment="1">
      <alignment horizontal="center" vertical="center" wrapText="1"/>
    </xf>
    <xf numFmtId="0" fontId="10" fillId="0" borderId="143" xfId="1" applyFont="1" applyBorder="1" applyAlignment="1">
      <alignment horizontal="center" vertical="center" wrapText="1"/>
    </xf>
    <xf numFmtId="0" fontId="0" fillId="0" borderId="136" xfId="0" applyBorder="1" applyAlignment="1">
      <alignment horizontal="center" vertical="center" wrapText="1"/>
    </xf>
    <xf numFmtId="1" fontId="11" fillId="6" borderId="116" xfId="1" applyNumberFormat="1" applyFont="1" applyFill="1" applyBorder="1" applyAlignment="1">
      <alignment horizontal="center" vertical="center" wrapText="1"/>
    </xf>
    <xf numFmtId="0" fontId="10" fillId="0" borderId="116" xfId="1" applyFont="1" applyBorder="1"/>
    <xf numFmtId="1" fontId="11" fillId="6" borderId="124" xfId="1" applyNumberFormat="1" applyFont="1" applyFill="1" applyBorder="1" applyAlignment="1">
      <alignment horizontal="center" vertical="center" wrapText="1"/>
    </xf>
    <xf numFmtId="1" fontId="11" fillId="6" borderId="129" xfId="1" applyNumberFormat="1" applyFont="1" applyFill="1" applyBorder="1" applyAlignment="1">
      <alignment horizontal="center" vertical="center" wrapText="1"/>
    </xf>
    <xf numFmtId="1" fontId="11" fillId="6" borderId="132" xfId="1" applyNumberFormat="1" applyFont="1" applyFill="1" applyBorder="1" applyAlignment="1">
      <alignment horizontal="center" vertical="center" wrapText="1"/>
    </xf>
    <xf numFmtId="1" fontId="11" fillId="6" borderId="21" xfId="1" applyNumberFormat="1" applyFont="1" applyFill="1" applyBorder="1" applyAlignment="1">
      <alignment horizontal="center" vertical="center" wrapText="1"/>
    </xf>
    <xf numFmtId="1" fontId="11" fillId="6" borderId="52" xfId="1" applyNumberFormat="1" applyFont="1" applyFill="1" applyBorder="1" applyAlignment="1">
      <alignment horizontal="center" vertical="center" wrapText="1"/>
    </xf>
    <xf numFmtId="0" fontId="10" fillId="0" borderId="144" xfId="1" applyFont="1" applyBorder="1" applyAlignment="1">
      <alignment horizontal="center" vertical="center" wrapText="1"/>
    </xf>
    <xf numFmtId="0" fontId="10" fillId="0" borderId="137" xfId="1" applyFont="1" applyBorder="1"/>
    <xf numFmtId="0" fontId="20" fillId="0" borderId="20" xfId="1" applyFont="1" applyBorder="1" applyAlignment="1">
      <alignment vertical="center" wrapText="1"/>
    </xf>
    <xf numFmtId="0" fontId="20" fillId="0" borderId="129" xfId="1" applyFont="1" applyBorder="1" applyAlignment="1">
      <alignment vertical="center" wrapText="1"/>
    </xf>
    <xf numFmtId="0" fontId="20" fillId="0" borderId="137" xfId="1" applyFont="1" applyBorder="1" applyAlignment="1">
      <alignment vertical="center" wrapText="1"/>
    </xf>
    <xf numFmtId="0" fontId="0" fillId="0" borderId="20" xfId="0" applyBorder="1" applyAlignment="1">
      <alignment horizontal="right" vertical="center" wrapText="1"/>
    </xf>
    <xf numFmtId="0" fontId="13" fillId="0" borderId="20" xfId="1" applyFont="1" applyBorder="1" applyAlignment="1">
      <alignment horizontal="center" vertical="center"/>
    </xf>
    <xf numFmtId="0" fontId="0" fillId="0" borderId="62" xfId="0" applyBorder="1" applyAlignment="1">
      <alignment horizontal="center" vertical="center" wrapText="1"/>
    </xf>
    <xf numFmtId="0" fontId="10" fillId="0" borderId="145" xfId="1" applyFont="1" applyBorder="1" applyAlignment="1">
      <alignment horizontal="center" vertical="center" wrapText="1"/>
    </xf>
    <xf numFmtId="0" fontId="10" fillId="0" borderId="146" xfId="1" applyFont="1" applyBorder="1" applyAlignment="1">
      <alignment horizontal="center" vertical="center" wrapText="1"/>
    </xf>
    <xf numFmtId="0" fontId="13" fillId="0" borderId="104" xfId="1" applyFont="1" applyBorder="1" applyAlignment="1">
      <alignment horizontal="left" vertical="center" wrapText="1"/>
    </xf>
    <xf numFmtId="44" fontId="12" fillId="0" borderId="93" xfId="60" applyFont="1" applyFill="1" applyBorder="1" applyAlignment="1">
      <alignment horizontal="center" vertical="center"/>
    </xf>
    <xf numFmtId="44" fontId="10" fillId="0" borderId="93" xfId="60" applyFont="1" applyBorder="1"/>
    <xf numFmtId="44" fontId="10" fillId="0" borderId="93" xfId="60" applyFont="1" applyFill="1" applyBorder="1" applyAlignment="1">
      <alignment horizontal="center" vertical="center"/>
    </xf>
    <xf numFmtId="44" fontId="13" fillId="0" borderId="93" xfId="60" applyFont="1" applyBorder="1" applyAlignment="1">
      <alignment horizontal="center" vertical="center"/>
    </xf>
    <xf numFmtId="44" fontId="10" fillId="0" borderId="93" xfId="60" applyFont="1" applyBorder="1" applyAlignment="1">
      <alignment vertical="center"/>
    </xf>
    <xf numFmtId="167" fontId="11" fillId="0" borderId="93" xfId="1" applyNumberFormat="1" applyFont="1" applyBorder="1" applyAlignment="1">
      <alignment horizontal="left" vertical="center"/>
    </xf>
  </cellXfs>
  <cellStyles count="61">
    <cellStyle name="Buena 2" xfId="2" xr:uid="{00000000-0005-0000-0000-000000000000}"/>
    <cellStyle name="Estilo 1" xfId="3" xr:uid="{00000000-0005-0000-0000-000001000000}"/>
    <cellStyle name="Estilo 1 2" xfId="4" xr:uid="{00000000-0005-0000-0000-000002000000}"/>
    <cellStyle name="Euro" xfId="5" xr:uid="{00000000-0005-0000-0000-000003000000}"/>
    <cellStyle name="Hipervínculo 2" xfId="6" xr:uid="{00000000-0005-0000-0000-000004000000}"/>
    <cellStyle name="Millares 10" xfId="7" xr:uid="{00000000-0005-0000-0000-000005000000}"/>
    <cellStyle name="Millares 2" xfId="8" xr:uid="{00000000-0005-0000-0000-000006000000}"/>
    <cellStyle name="Millares 2 2" xfId="9" xr:uid="{00000000-0005-0000-0000-000007000000}"/>
    <cellStyle name="Millares 2 2 2" xfId="10" xr:uid="{00000000-0005-0000-0000-000008000000}"/>
    <cellStyle name="Millares 2 2 3" xfId="11" xr:uid="{00000000-0005-0000-0000-000009000000}"/>
    <cellStyle name="Millares 2 2 4" xfId="12" xr:uid="{00000000-0005-0000-0000-00000A000000}"/>
    <cellStyle name="Millares 2 3" xfId="13" xr:uid="{00000000-0005-0000-0000-00000B000000}"/>
    <cellStyle name="Millares 2 4" xfId="14" xr:uid="{00000000-0005-0000-0000-00000C000000}"/>
    <cellStyle name="Millares 2 5" xfId="15" xr:uid="{00000000-0005-0000-0000-00000D000000}"/>
    <cellStyle name="Millares 3" xfId="16" xr:uid="{00000000-0005-0000-0000-00000E000000}"/>
    <cellStyle name="Millares 3 2" xfId="17" xr:uid="{00000000-0005-0000-0000-00000F000000}"/>
    <cellStyle name="Millares 3 3" xfId="18" xr:uid="{00000000-0005-0000-0000-000010000000}"/>
    <cellStyle name="Millares 4" xfId="19" xr:uid="{00000000-0005-0000-0000-000011000000}"/>
    <cellStyle name="Millares 5" xfId="20" xr:uid="{00000000-0005-0000-0000-000012000000}"/>
    <cellStyle name="Millares 6" xfId="21" xr:uid="{00000000-0005-0000-0000-000013000000}"/>
    <cellStyle name="Millares 7" xfId="22" xr:uid="{00000000-0005-0000-0000-000014000000}"/>
    <cellStyle name="Millares 8" xfId="23" xr:uid="{00000000-0005-0000-0000-000015000000}"/>
    <cellStyle name="Millares 8 4" xfId="24" xr:uid="{00000000-0005-0000-0000-000016000000}"/>
    <cellStyle name="Millares 9" xfId="25" xr:uid="{00000000-0005-0000-0000-000017000000}"/>
    <cellStyle name="Moneda" xfId="60" builtinId="4"/>
    <cellStyle name="Normal" xfId="0" builtinId="0"/>
    <cellStyle name="Normal 10" xfId="26" xr:uid="{00000000-0005-0000-0000-000019000000}"/>
    <cellStyle name="Normal 11" xfId="27" xr:uid="{00000000-0005-0000-0000-00001A000000}"/>
    <cellStyle name="Normal 12" xfId="28" xr:uid="{00000000-0005-0000-0000-00001B000000}"/>
    <cellStyle name="Normal 13" xfId="29" xr:uid="{00000000-0005-0000-0000-00001C000000}"/>
    <cellStyle name="Normal 13 2" xfId="30" xr:uid="{00000000-0005-0000-0000-00001D000000}"/>
    <cellStyle name="Normal 14" xfId="31" xr:uid="{00000000-0005-0000-0000-00001E000000}"/>
    <cellStyle name="Normal 15" xfId="32" xr:uid="{00000000-0005-0000-0000-00001F000000}"/>
    <cellStyle name="Normal 16" xfId="33" xr:uid="{00000000-0005-0000-0000-000020000000}"/>
    <cellStyle name="Normal 17" xfId="34" xr:uid="{00000000-0005-0000-0000-000021000000}"/>
    <cellStyle name="Normal 2" xfId="35" xr:uid="{00000000-0005-0000-0000-000022000000}"/>
    <cellStyle name="Normal 2 2" xfId="36" xr:uid="{00000000-0005-0000-0000-000023000000}"/>
    <cellStyle name="Normal 2 2 2" xfId="37" xr:uid="{00000000-0005-0000-0000-000024000000}"/>
    <cellStyle name="Normal 2 2 3" xfId="38" xr:uid="{00000000-0005-0000-0000-000025000000}"/>
    <cellStyle name="Normal 2 2 3 2" xfId="39" xr:uid="{00000000-0005-0000-0000-000026000000}"/>
    <cellStyle name="Normal 2 3" xfId="40" xr:uid="{00000000-0005-0000-0000-000027000000}"/>
    <cellStyle name="Normal 2_1 METAS EMPLEO  2009 revisadas empleo dic 15 de 2008" xfId="41" xr:uid="{00000000-0005-0000-0000-000028000000}"/>
    <cellStyle name="Normal 3" xfId="42" xr:uid="{00000000-0005-0000-0000-000029000000}"/>
    <cellStyle name="Normal 3 2" xfId="43" xr:uid="{00000000-0005-0000-0000-00002A000000}"/>
    <cellStyle name="Normal 3 3" xfId="44" xr:uid="{00000000-0005-0000-0000-00002B000000}"/>
    <cellStyle name="Normal 4" xfId="1" xr:uid="{00000000-0005-0000-0000-00002C000000}"/>
    <cellStyle name="Normal 4 2" xfId="45" xr:uid="{00000000-0005-0000-0000-00002D000000}"/>
    <cellStyle name="Normal 4 3" xfId="46" xr:uid="{00000000-0005-0000-0000-00002E000000}"/>
    <cellStyle name="Normal 5" xfId="47" xr:uid="{00000000-0005-0000-0000-00002F000000}"/>
    <cellStyle name="Normal 5 2"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Porcentual 2" xfId="53" xr:uid="{00000000-0005-0000-0000-000035000000}"/>
    <cellStyle name="Porcentual 2 2" xfId="54" xr:uid="{00000000-0005-0000-0000-000036000000}"/>
    <cellStyle name="Porcentual 2 3" xfId="55" xr:uid="{00000000-0005-0000-0000-000037000000}"/>
    <cellStyle name="Porcentual 3" xfId="56" xr:uid="{00000000-0005-0000-0000-000038000000}"/>
    <cellStyle name="Porcentual 4" xfId="57" xr:uid="{00000000-0005-0000-0000-000039000000}"/>
    <cellStyle name="Porcentual 5" xfId="58" xr:uid="{00000000-0005-0000-0000-00003A000000}"/>
    <cellStyle name="Porcentual 6" xfId="59" xr:uid="{00000000-0005-0000-0000-00003B000000}"/>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363863</xdr:colOff>
      <xdr:row>0</xdr:row>
      <xdr:rowOff>141433</xdr:rowOff>
    </xdr:from>
    <xdr:to>
      <xdr:col>1</xdr:col>
      <xdr:colOff>1106813</xdr:colOff>
      <xdr:row>2</xdr:row>
      <xdr:rowOff>190501</xdr:rowOff>
    </xdr:to>
    <xdr:pic>
      <xdr:nvPicPr>
        <xdr:cNvPr id="5" name="Picture 2" descr="logo_membrete">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863" y="141433"/>
          <a:ext cx="742950" cy="63961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5"/>
  <sheetViews>
    <sheetView workbookViewId="0">
      <selection activeCell="D3" sqref="D3:D6"/>
    </sheetView>
  </sheetViews>
  <sheetFormatPr baseColWidth="10" defaultColWidth="11.44140625" defaultRowHeight="14.4" x14ac:dyDescent="0.3"/>
  <sheetData>
    <row r="2" spans="1:4" x14ac:dyDescent="0.3">
      <c r="A2" s="2" t="s">
        <v>0</v>
      </c>
    </row>
    <row r="3" spans="1:4" x14ac:dyDescent="0.3">
      <c r="A3" s="1" t="s">
        <v>1</v>
      </c>
      <c r="D3" s="1" t="s">
        <v>2</v>
      </c>
    </row>
    <row r="4" spans="1:4" x14ac:dyDescent="0.3">
      <c r="A4" s="1" t="s">
        <v>3</v>
      </c>
      <c r="D4" s="1" t="s">
        <v>4</v>
      </c>
    </row>
    <row r="5" spans="1:4" x14ac:dyDescent="0.3">
      <c r="A5" s="1" t="s">
        <v>5</v>
      </c>
      <c r="D5" s="1" t="s">
        <v>6</v>
      </c>
    </row>
    <row r="6" spans="1:4" x14ac:dyDescent="0.3">
      <c r="A6" s="1" t="s">
        <v>7</v>
      </c>
      <c r="D6" s="1" t="s">
        <v>8</v>
      </c>
    </row>
    <row r="7" spans="1:4" x14ac:dyDescent="0.3">
      <c r="A7" s="1" t="s">
        <v>9</v>
      </c>
    </row>
    <row r="8" spans="1:4" x14ac:dyDescent="0.3">
      <c r="A8" s="1" t="s">
        <v>10</v>
      </c>
    </row>
    <row r="9" spans="1:4" x14ac:dyDescent="0.3">
      <c r="A9" s="1" t="s">
        <v>11</v>
      </c>
    </row>
    <row r="10" spans="1:4" x14ac:dyDescent="0.3">
      <c r="A10" s="1" t="s">
        <v>12</v>
      </c>
    </row>
    <row r="11" spans="1:4" x14ac:dyDescent="0.3">
      <c r="A11" s="1" t="s">
        <v>13</v>
      </c>
    </row>
    <row r="12" spans="1:4" x14ac:dyDescent="0.3">
      <c r="A12" s="1" t="s">
        <v>14</v>
      </c>
    </row>
    <row r="13" spans="1:4" x14ac:dyDescent="0.3">
      <c r="A13" s="1" t="s">
        <v>15</v>
      </c>
    </row>
    <row r="14" spans="1:4" x14ac:dyDescent="0.3">
      <c r="A14" s="1" t="s">
        <v>16</v>
      </c>
    </row>
    <row r="15" spans="1:4" x14ac:dyDescent="0.3">
      <c r="A15" s="1"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I393"/>
  <sheetViews>
    <sheetView tabSelected="1" zoomScale="89" workbookViewId="0">
      <selection activeCell="D393" sqref="D393:E393"/>
    </sheetView>
  </sheetViews>
  <sheetFormatPr baseColWidth="10" defaultColWidth="11.44140625" defaultRowHeight="13.8" x14ac:dyDescent="0.3"/>
  <cols>
    <col min="1" max="1" width="2.44140625" style="3" customWidth="1"/>
    <col min="2" max="2" width="66.33203125" style="51" customWidth="1"/>
    <col min="3" max="3" width="16.77734375" style="51" customWidth="1"/>
    <col min="4" max="4" width="15.77734375" style="51" customWidth="1"/>
    <col min="5" max="5" width="21.77734375" style="51" customWidth="1"/>
    <col min="6" max="6" width="30.33203125" style="51" customWidth="1"/>
    <col min="7" max="7" width="27" style="52" customWidth="1"/>
    <col min="8" max="8" width="23.33203125" style="52" customWidth="1"/>
    <col min="9" max="10" width="14.77734375" style="52" customWidth="1"/>
    <col min="11" max="11" width="19.44140625" style="3" bestFit="1" customWidth="1"/>
    <col min="12" max="12" width="27.44140625" style="3" bestFit="1" customWidth="1"/>
    <col min="13" max="16384" width="11.44140625" style="3"/>
  </cols>
  <sheetData>
    <row r="1" spans="2:10" s="33" customFormat="1" ht="21.75" customHeight="1" x14ac:dyDescent="0.3">
      <c r="B1" s="390"/>
      <c r="C1" s="393" t="s">
        <v>18</v>
      </c>
      <c r="D1" s="393"/>
      <c r="E1" s="393"/>
      <c r="F1" s="393"/>
      <c r="G1" s="393"/>
      <c r="H1" s="394"/>
      <c r="I1" s="345"/>
      <c r="J1" s="346"/>
    </row>
    <row r="2" spans="2:10" s="33" customFormat="1" ht="24.75" customHeight="1" x14ac:dyDescent="0.3">
      <c r="B2" s="391"/>
      <c r="C2" s="395"/>
      <c r="D2" s="395"/>
      <c r="E2" s="395"/>
      <c r="F2" s="395"/>
      <c r="G2" s="395"/>
      <c r="H2" s="396"/>
      <c r="I2" s="347"/>
      <c r="J2" s="348"/>
    </row>
    <row r="3" spans="2:10" s="33" customFormat="1" ht="27.75" customHeight="1" thickBot="1" x14ac:dyDescent="0.35">
      <c r="B3" s="392"/>
      <c r="C3" s="397"/>
      <c r="D3" s="397"/>
      <c r="E3" s="397"/>
      <c r="F3" s="397"/>
      <c r="G3" s="397"/>
      <c r="H3" s="398"/>
      <c r="I3" s="349"/>
      <c r="J3" s="350"/>
    </row>
    <row r="4" spans="2:10" ht="14.4" thickBot="1" x14ac:dyDescent="0.35">
      <c r="B4" s="351"/>
      <c r="C4" s="352"/>
      <c r="D4" s="352"/>
      <c r="E4" s="352"/>
      <c r="F4" s="352"/>
      <c r="G4" s="352"/>
      <c r="H4" s="352"/>
      <c r="I4" s="352"/>
      <c r="J4" s="353"/>
    </row>
    <row r="5" spans="2:10" ht="15" customHeight="1" x14ac:dyDescent="0.3">
      <c r="B5" s="433" t="s">
        <v>19</v>
      </c>
      <c r="C5" s="434"/>
      <c r="D5" s="434"/>
      <c r="E5" s="434"/>
      <c r="F5" s="434"/>
      <c r="G5" s="434"/>
      <c r="H5" s="434"/>
      <c r="I5" s="112"/>
      <c r="J5" s="18"/>
    </row>
    <row r="6" spans="2:10" s="8" customFormat="1" x14ac:dyDescent="0.3">
      <c r="B6" s="12" t="s">
        <v>20</v>
      </c>
      <c r="C6" s="5"/>
      <c r="D6" s="6" t="s">
        <v>21</v>
      </c>
      <c r="E6" s="7" t="s">
        <v>22</v>
      </c>
      <c r="F6" s="6" t="s">
        <v>23</v>
      </c>
      <c r="G6" s="7" t="s">
        <v>24</v>
      </c>
      <c r="H6" s="6" t="s">
        <v>25</v>
      </c>
      <c r="I6" s="449"/>
      <c r="J6" s="450"/>
    </row>
    <row r="7" spans="2:10" x14ac:dyDescent="0.3">
      <c r="B7" s="55"/>
      <c r="C7" s="56"/>
      <c r="D7" s="57"/>
      <c r="E7" s="57"/>
      <c r="F7" s="56"/>
      <c r="G7" s="57"/>
      <c r="H7" s="57"/>
      <c r="I7" s="57"/>
      <c r="J7" s="58"/>
    </row>
    <row r="8" spans="2:10" ht="31.5" customHeight="1" x14ac:dyDescent="0.3">
      <c r="B8" s="54" t="s">
        <v>26</v>
      </c>
      <c r="C8" s="435" t="s">
        <v>143</v>
      </c>
      <c r="D8" s="281"/>
      <c r="E8" s="282"/>
      <c r="F8" s="53" t="s">
        <v>27</v>
      </c>
      <c r="G8" s="436" t="s">
        <v>144</v>
      </c>
      <c r="H8" s="437"/>
      <c r="I8" s="437"/>
      <c r="J8" s="438"/>
    </row>
    <row r="9" spans="2:10" ht="36.450000000000003" customHeight="1" x14ac:dyDescent="0.3">
      <c r="B9" s="13" t="s">
        <v>28</v>
      </c>
      <c r="C9" s="439" t="s">
        <v>243</v>
      </c>
      <c r="D9" s="440"/>
      <c r="E9" s="440"/>
      <c r="F9" s="440"/>
      <c r="G9" s="441"/>
      <c r="H9" s="441"/>
      <c r="I9" s="441"/>
      <c r="J9" s="442"/>
    </row>
    <row r="10" spans="2:10" ht="37.799999999999997" customHeight="1" x14ac:dyDescent="0.3">
      <c r="B10" s="14" t="s">
        <v>29</v>
      </c>
      <c r="C10" s="443" t="s">
        <v>244</v>
      </c>
      <c r="D10" s="444"/>
      <c r="E10" s="444"/>
      <c r="F10" s="444"/>
      <c r="G10" s="444"/>
      <c r="H10" s="444"/>
      <c r="I10" s="444"/>
      <c r="J10" s="445"/>
    </row>
    <row r="11" spans="2:10" x14ac:dyDescent="0.3">
      <c r="B11" s="13" t="s">
        <v>30</v>
      </c>
      <c r="C11" s="443" t="s">
        <v>137</v>
      </c>
      <c r="D11" s="444"/>
      <c r="E11" s="444"/>
      <c r="F11" s="444"/>
      <c r="G11" s="444"/>
      <c r="H11" s="444"/>
      <c r="I11" s="444"/>
      <c r="J11" s="445"/>
    </row>
    <row r="12" spans="2:10" ht="27.6" x14ac:dyDescent="0.3">
      <c r="B12" s="15" t="s">
        <v>31</v>
      </c>
      <c r="C12" s="443" t="s">
        <v>145</v>
      </c>
      <c r="D12" s="444"/>
      <c r="E12" s="444"/>
      <c r="F12" s="444"/>
      <c r="G12" s="444"/>
      <c r="H12" s="444"/>
      <c r="I12" s="444"/>
      <c r="J12" s="445"/>
    </row>
    <row r="13" spans="2:10" x14ac:dyDescent="0.3">
      <c r="B13" s="16" t="s">
        <v>32</v>
      </c>
      <c r="C13" s="446" t="s">
        <v>138</v>
      </c>
      <c r="D13" s="447"/>
      <c r="E13" s="447"/>
      <c r="F13" s="447"/>
      <c r="G13" s="447"/>
      <c r="H13" s="447"/>
      <c r="I13" s="447"/>
      <c r="J13" s="448"/>
    </row>
    <row r="14" spans="2:10" ht="33.75" customHeight="1" x14ac:dyDescent="0.3">
      <c r="B14" s="399" t="s">
        <v>33</v>
      </c>
      <c r="C14" s="402">
        <v>8</v>
      </c>
      <c r="D14" s="403"/>
      <c r="E14" s="408" t="s">
        <v>34</v>
      </c>
      <c r="F14" s="411" t="s">
        <v>35</v>
      </c>
      <c r="G14" s="412"/>
      <c r="H14" s="413">
        <v>4</v>
      </c>
      <c r="I14" s="414"/>
      <c r="J14" s="415"/>
    </row>
    <row r="15" spans="2:10" ht="33.75" customHeight="1" x14ac:dyDescent="0.3">
      <c r="B15" s="400"/>
      <c r="C15" s="404"/>
      <c r="D15" s="405"/>
      <c r="E15" s="409"/>
      <c r="F15" s="411" t="s">
        <v>36</v>
      </c>
      <c r="G15" s="412"/>
      <c r="H15" s="413">
        <v>4</v>
      </c>
      <c r="I15" s="414"/>
      <c r="J15" s="415"/>
    </row>
    <row r="16" spans="2:10" ht="34.5" customHeight="1" x14ac:dyDescent="0.3">
      <c r="B16" s="401"/>
      <c r="C16" s="406"/>
      <c r="D16" s="407"/>
      <c r="E16" s="410"/>
      <c r="F16" s="428" t="s">
        <v>37</v>
      </c>
      <c r="G16" s="429"/>
      <c r="H16" s="422">
        <v>0</v>
      </c>
      <c r="I16" s="423"/>
      <c r="J16" s="424"/>
    </row>
    <row r="17" spans="1:217" ht="14.4" thickBot="1" x14ac:dyDescent="0.35">
      <c r="B17" s="430"/>
      <c r="C17" s="431"/>
      <c r="D17" s="431"/>
      <c r="E17" s="431"/>
      <c r="F17" s="431"/>
      <c r="G17" s="431"/>
      <c r="H17" s="431"/>
      <c r="I17" s="431"/>
      <c r="J17" s="432"/>
    </row>
    <row r="18" spans="1:217" x14ac:dyDescent="0.3">
      <c r="B18" s="377" t="s">
        <v>38</v>
      </c>
      <c r="C18" s="378"/>
      <c r="D18" s="378"/>
      <c r="E18" s="378"/>
      <c r="F18" s="378"/>
      <c r="G18" s="378"/>
      <c r="H18" s="378"/>
      <c r="I18" s="378"/>
      <c r="J18" s="379"/>
    </row>
    <row r="19" spans="1:217" x14ac:dyDescent="0.3">
      <c r="B19" s="380" t="s">
        <v>39</v>
      </c>
      <c r="C19" s="381"/>
      <c r="D19" s="381"/>
      <c r="E19" s="381"/>
      <c r="F19" s="381"/>
      <c r="G19" s="381"/>
      <c r="H19" s="381"/>
      <c r="I19" s="382"/>
      <c r="J19" s="383"/>
    </row>
    <row r="20" spans="1:217" ht="282" customHeight="1" x14ac:dyDescent="0.3">
      <c r="B20" s="384" t="s">
        <v>146</v>
      </c>
      <c r="C20" s="385"/>
      <c r="D20" s="385"/>
      <c r="E20" s="385"/>
      <c r="F20" s="385"/>
      <c r="G20" s="385"/>
      <c r="H20" s="385"/>
      <c r="I20" s="385"/>
      <c r="J20" s="386"/>
    </row>
    <row r="21" spans="1:217" x14ac:dyDescent="0.3">
      <c r="B21" s="277" t="s">
        <v>147</v>
      </c>
      <c r="C21" s="278"/>
      <c r="D21" s="278"/>
      <c r="E21" s="278"/>
      <c r="F21" s="278"/>
      <c r="G21" s="278"/>
      <c r="H21" s="278"/>
      <c r="I21" s="278"/>
      <c r="J21" s="279"/>
    </row>
    <row r="22" spans="1:217" ht="75.599999999999994" customHeight="1" x14ac:dyDescent="0.3">
      <c r="B22" s="416" t="s">
        <v>148</v>
      </c>
      <c r="C22" s="417"/>
      <c r="D22" s="417"/>
      <c r="E22" s="417"/>
      <c r="F22" s="417"/>
      <c r="G22" s="417"/>
      <c r="H22" s="417"/>
      <c r="I22" s="417"/>
      <c r="J22" s="418"/>
    </row>
    <row r="23" spans="1:217" x14ac:dyDescent="0.3">
      <c r="A23" s="3" t="s">
        <v>141</v>
      </c>
      <c r="B23" s="277" t="s">
        <v>40</v>
      </c>
      <c r="C23" s="278"/>
      <c r="D23" s="278"/>
      <c r="E23" s="278"/>
      <c r="F23" s="278"/>
      <c r="G23" s="278"/>
      <c r="H23" s="278"/>
      <c r="I23" s="278"/>
      <c r="J23" s="279"/>
    </row>
    <row r="24" spans="1:217" s="9" customFormat="1" ht="32.4" customHeight="1" x14ac:dyDescent="0.3">
      <c r="B24" s="419" t="s">
        <v>149</v>
      </c>
      <c r="C24" s="420"/>
      <c r="D24" s="420"/>
      <c r="E24" s="420"/>
      <c r="F24" s="420"/>
      <c r="G24" s="420"/>
      <c r="H24" s="420"/>
      <c r="I24" s="420"/>
      <c r="J24" s="421"/>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row>
    <row r="25" spans="1:217" x14ac:dyDescent="0.3">
      <c r="B25" s="277" t="s">
        <v>41</v>
      </c>
      <c r="C25" s="278"/>
      <c r="D25" s="278"/>
      <c r="E25" s="278"/>
      <c r="F25" s="278"/>
      <c r="G25" s="278"/>
      <c r="H25" s="278"/>
      <c r="I25" s="278"/>
      <c r="J25" s="279"/>
    </row>
    <row r="26" spans="1:217" x14ac:dyDescent="0.3">
      <c r="B26" s="387" t="s">
        <v>150</v>
      </c>
      <c r="C26" s="388"/>
      <c r="D26" s="388"/>
      <c r="E26" s="388"/>
      <c r="F26" s="388"/>
      <c r="G26" s="388"/>
      <c r="H26" s="388"/>
      <c r="I26" s="388"/>
      <c r="J26" s="389"/>
    </row>
    <row r="27" spans="1:217" s="4" customFormat="1" x14ac:dyDescent="0.3">
      <c r="B27" s="425" t="s">
        <v>151</v>
      </c>
      <c r="C27" s="426"/>
      <c r="D27" s="426"/>
      <c r="E27" s="426"/>
      <c r="F27" s="426"/>
      <c r="G27" s="426"/>
      <c r="H27" s="426"/>
      <c r="I27" s="426"/>
      <c r="J27" s="427"/>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row>
    <row r="28" spans="1:217" s="4" customFormat="1" x14ac:dyDescent="0.3">
      <c r="B28" s="258" t="s">
        <v>152</v>
      </c>
      <c r="C28" s="259"/>
      <c r="D28" s="259"/>
      <c r="E28" s="259"/>
      <c r="F28" s="259"/>
      <c r="G28" s="259"/>
      <c r="H28" s="259"/>
      <c r="I28" s="259"/>
      <c r="J28" s="260"/>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row>
    <row r="29" spans="1:217" s="4" customFormat="1" x14ac:dyDescent="0.3">
      <c r="B29" s="258" t="s">
        <v>153</v>
      </c>
      <c r="C29" s="259"/>
      <c r="D29" s="259"/>
      <c r="E29" s="259"/>
      <c r="F29" s="259"/>
      <c r="G29" s="259"/>
      <c r="H29" s="259"/>
      <c r="I29" s="259"/>
      <c r="J29" s="260"/>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row>
    <row r="30" spans="1:217" s="4" customFormat="1" x14ac:dyDescent="0.3">
      <c r="B30" s="258" t="s">
        <v>154</v>
      </c>
      <c r="C30" s="259"/>
      <c r="D30" s="259"/>
      <c r="E30" s="259"/>
      <c r="F30" s="259"/>
      <c r="G30" s="259"/>
      <c r="H30" s="259"/>
      <c r="I30" s="259"/>
      <c r="J30" s="260"/>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row>
    <row r="31" spans="1:217" s="4" customFormat="1" x14ac:dyDescent="0.3">
      <c r="B31" s="467" t="s">
        <v>42</v>
      </c>
      <c r="C31" s="468"/>
      <c r="D31" s="468"/>
      <c r="E31" s="468"/>
      <c r="F31" s="468"/>
      <c r="G31" s="468"/>
      <c r="H31" s="468"/>
      <c r="I31" s="468"/>
      <c r="J31" s="469"/>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row>
    <row r="32" spans="1:217" x14ac:dyDescent="0.3">
      <c r="B32" s="17" t="s">
        <v>43</v>
      </c>
      <c r="C32" s="443" t="s">
        <v>155</v>
      </c>
      <c r="D32" s="444"/>
      <c r="E32" s="444"/>
      <c r="F32" s="444"/>
      <c r="G32" s="444"/>
      <c r="H32" s="444"/>
      <c r="I32" s="444"/>
      <c r="J32" s="445"/>
    </row>
    <row r="33" spans="2:217" x14ac:dyDescent="0.3">
      <c r="B33" s="470" t="s">
        <v>44</v>
      </c>
      <c r="C33" s="10" t="s">
        <v>45</v>
      </c>
      <c r="D33" s="443" t="s">
        <v>46</v>
      </c>
      <c r="E33" s="444"/>
      <c r="F33" s="444"/>
      <c r="G33" s="444"/>
      <c r="H33" s="444"/>
      <c r="I33" s="444"/>
      <c r="J33" s="445"/>
    </row>
    <row r="34" spans="2:217" x14ac:dyDescent="0.3">
      <c r="B34" s="471"/>
      <c r="C34" s="10" t="s">
        <v>47</v>
      </c>
      <c r="D34" s="443" t="s">
        <v>48</v>
      </c>
      <c r="E34" s="444"/>
      <c r="F34" s="444"/>
      <c r="G34" s="444"/>
      <c r="H34" s="444"/>
      <c r="I34" s="444"/>
      <c r="J34" s="445"/>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row>
    <row r="35" spans="2:217" x14ac:dyDescent="0.3">
      <c r="B35" s="471"/>
      <c r="C35" s="10" t="s">
        <v>49</v>
      </c>
      <c r="D35" s="477" t="s">
        <v>50</v>
      </c>
      <c r="E35" s="478"/>
      <c r="F35" s="478"/>
      <c r="G35" s="478"/>
      <c r="H35" s="478"/>
      <c r="I35" s="478"/>
      <c r="J35" s="479"/>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row>
    <row r="36" spans="2:217" x14ac:dyDescent="0.3">
      <c r="B36" s="472"/>
      <c r="C36" s="10" t="s">
        <v>51</v>
      </c>
      <c r="D36" s="443" t="s">
        <v>52</v>
      </c>
      <c r="E36" s="444"/>
      <c r="F36" s="444"/>
      <c r="G36" s="444"/>
      <c r="H36" s="444"/>
      <c r="I36" s="444"/>
      <c r="J36" s="445"/>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row>
    <row r="37" spans="2:217" x14ac:dyDescent="0.3">
      <c r="B37" s="277" t="s">
        <v>53</v>
      </c>
      <c r="C37" s="278"/>
      <c r="D37" s="278"/>
      <c r="E37" s="278"/>
      <c r="F37" s="278"/>
      <c r="G37" s="278"/>
      <c r="H37" s="278"/>
      <c r="I37" s="278"/>
      <c r="J37" s="279"/>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row>
    <row r="38" spans="2:217" ht="117.6" customHeight="1" x14ac:dyDescent="0.3">
      <c r="B38" s="480" t="s">
        <v>160</v>
      </c>
      <c r="C38" s="478"/>
      <c r="D38" s="478"/>
      <c r="E38" s="478"/>
      <c r="F38" s="478"/>
      <c r="G38" s="478"/>
      <c r="H38" s="478"/>
      <c r="I38" s="478"/>
      <c r="J38" s="479"/>
    </row>
    <row r="39" spans="2:217" s="8" customFormat="1" x14ac:dyDescent="0.3">
      <c r="B39" s="473" t="s">
        <v>54</v>
      </c>
      <c r="C39" s="474"/>
      <c r="D39" s="474"/>
      <c r="E39" s="474"/>
      <c r="F39" s="474"/>
      <c r="G39" s="474"/>
      <c r="H39" s="474"/>
      <c r="I39" s="475"/>
      <c r="J39" s="476"/>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row>
    <row r="40" spans="2:217" s="8" customFormat="1" ht="13.8" customHeight="1" x14ac:dyDescent="0.3">
      <c r="B40" s="261" t="s">
        <v>156</v>
      </c>
      <c r="C40" s="262"/>
      <c r="D40" s="262"/>
      <c r="E40" s="262"/>
      <c r="F40" s="262"/>
      <c r="G40" s="262"/>
      <c r="H40" s="262"/>
      <c r="I40" s="262"/>
      <c r="J40" s="26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row>
    <row r="41" spans="2:217" s="8" customFormat="1" ht="14.4" x14ac:dyDescent="0.3">
      <c r="B41" s="261" t="s">
        <v>139</v>
      </c>
      <c r="C41" s="262"/>
      <c r="D41" s="262"/>
      <c r="E41" s="262"/>
      <c r="F41" s="262"/>
      <c r="G41" s="262"/>
      <c r="H41" s="262"/>
      <c r="I41" s="262"/>
      <c r="J41" s="26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row>
    <row r="42" spans="2:217" s="8" customFormat="1" ht="14.4" x14ac:dyDescent="0.3">
      <c r="B42" s="261" t="s">
        <v>157</v>
      </c>
      <c r="C42" s="262"/>
      <c r="D42" s="262"/>
      <c r="E42" s="262"/>
      <c r="F42" s="262"/>
      <c r="G42" s="262"/>
      <c r="H42" s="262"/>
      <c r="I42" s="262"/>
      <c r="J42" s="26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row>
    <row r="43" spans="2:217" s="8" customFormat="1" ht="14.4" x14ac:dyDescent="0.3">
      <c r="B43" s="261" t="s">
        <v>158</v>
      </c>
      <c r="C43" s="262"/>
      <c r="D43" s="262"/>
      <c r="E43" s="262"/>
      <c r="F43" s="262"/>
      <c r="G43" s="262"/>
      <c r="H43" s="262"/>
      <c r="I43" s="262"/>
      <c r="J43" s="26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row>
    <row r="44" spans="2:217" s="8" customFormat="1" ht="14.4" x14ac:dyDescent="0.3">
      <c r="B44" s="261" t="s">
        <v>159</v>
      </c>
      <c r="C44" s="262"/>
      <c r="D44" s="262"/>
      <c r="E44" s="262"/>
      <c r="F44" s="262"/>
      <c r="G44" s="262"/>
      <c r="H44" s="262"/>
      <c r="I44" s="262"/>
      <c r="J44" s="26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row>
    <row r="45" spans="2:217" s="8" customFormat="1" x14ac:dyDescent="0.3">
      <c r="B45" s="277" t="s">
        <v>55</v>
      </c>
      <c r="C45" s="278"/>
      <c r="D45" s="278"/>
      <c r="E45" s="278"/>
      <c r="F45" s="278"/>
      <c r="G45" s="278"/>
      <c r="H45" s="278"/>
      <c r="I45" s="110"/>
      <c r="J45" s="111"/>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row>
    <row r="46" spans="2:217" ht="12.75" customHeight="1" x14ac:dyDescent="0.3">
      <c r="B46" s="280" t="s">
        <v>56</v>
      </c>
      <c r="C46" s="281"/>
      <c r="D46" s="281"/>
      <c r="E46" s="281"/>
      <c r="F46" s="281"/>
      <c r="G46" s="281"/>
      <c r="H46" s="457"/>
      <c r="I46" s="283" t="s">
        <v>140</v>
      </c>
      <c r="J46" s="284"/>
    </row>
    <row r="47" spans="2:217" s="8" customFormat="1" ht="12.75" customHeight="1" x14ac:dyDescent="0.3">
      <c r="B47" s="280" t="s">
        <v>57</v>
      </c>
      <c r="C47" s="281"/>
      <c r="D47" s="281"/>
      <c r="E47" s="281"/>
      <c r="F47" s="281"/>
      <c r="G47" s="281"/>
      <c r="H47" s="457"/>
      <c r="I47" s="283" t="s">
        <v>58</v>
      </c>
      <c r="J47" s="284"/>
    </row>
    <row r="48" spans="2:217" s="8" customFormat="1" ht="12.75" customHeight="1" x14ac:dyDescent="0.3">
      <c r="B48" s="280" t="s">
        <v>59</v>
      </c>
      <c r="C48" s="281"/>
      <c r="D48" s="281"/>
      <c r="E48" s="281"/>
      <c r="F48" s="281"/>
      <c r="G48" s="281"/>
      <c r="H48" s="457"/>
      <c r="I48" s="283" t="s">
        <v>60</v>
      </c>
      <c r="J48" s="284"/>
    </row>
    <row r="49" spans="2:217" s="8" customFormat="1" ht="12.75" customHeight="1" x14ac:dyDescent="0.3">
      <c r="B49" s="280" t="s">
        <v>61</v>
      </c>
      <c r="C49" s="281"/>
      <c r="D49" s="281"/>
      <c r="E49" s="281"/>
      <c r="F49" s="281"/>
      <c r="G49" s="281"/>
      <c r="H49" s="457"/>
      <c r="I49" s="283" t="s">
        <v>60</v>
      </c>
      <c r="J49" s="284"/>
    </row>
    <row r="50" spans="2:217" s="8" customFormat="1" ht="12.75" customHeight="1" x14ac:dyDescent="0.3">
      <c r="B50" s="280" t="s">
        <v>62</v>
      </c>
      <c r="C50" s="281"/>
      <c r="D50" s="281"/>
      <c r="E50" s="281"/>
      <c r="F50" s="281"/>
      <c r="G50" s="281"/>
      <c r="H50" s="457"/>
      <c r="I50" s="283" t="s">
        <v>58</v>
      </c>
      <c r="J50" s="284"/>
    </row>
    <row r="51" spans="2:217" s="8" customFormat="1" x14ac:dyDescent="0.3">
      <c r="B51" s="277" t="s">
        <v>63</v>
      </c>
      <c r="C51" s="278"/>
      <c r="D51" s="278"/>
      <c r="E51" s="278"/>
      <c r="F51" s="278"/>
      <c r="G51" s="278"/>
      <c r="H51" s="278"/>
      <c r="I51" s="278"/>
      <c r="J51" s="279"/>
    </row>
    <row r="52" spans="2:217" ht="12.75" customHeight="1" x14ac:dyDescent="0.3">
      <c r="B52" s="280" t="s">
        <v>64</v>
      </c>
      <c r="C52" s="281"/>
      <c r="D52" s="281"/>
      <c r="E52" s="281"/>
      <c r="F52" s="281"/>
      <c r="G52" s="281"/>
      <c r="H52" s="282"/>
      <c r="I52" s="283" t="s">
        <v>60</v>
      </c>
      <c r="J52" s="284"/>
    </row>
    <row r="53" spans="2:217" s="11" customFormat="1" ht="12.75" customHeight="1" x14ac:dyDescent="0.3">
      <c r="B53" s="454" t="s">
        <v>65</v>
      </c>
      <c r="C53" s="455"/>
      <c r="D53" s="455"/>
      <c r="E53" s="455"/>
      <c r="F53" s="455"/>
      <c r="G53" s="455"/>
      <c r="H53" s="456"/>
      <c r="I53" s="283" t="s">
        <v>58</v>
      </c>
      <c r="J53" s="284"/>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row>
    <row r="54" spans="2:217" s="11" customFormat="1" x14ac:dyDescent="0.3">
      <c r="B54" s="481" t="s">
        <v>66</v>
      </c>
      <c r="C54" s="482"/>
      <c r="D54" s="482"/>
      <c r="E54" s="482"/>
      <c r="F54" s="482"/>
      <c r="G54" s="482"/>
      <c r="H54" s="482"/>
      <c r="I54" s="482"/>
      <c r="J54" s="483"/>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row>
    <row r="55" spans="2:217" s="11" customFormat="1" ht="39" customHeight="1" x14ac:dyDescent="0.3">
      <c r="B55" s="458" t="s">
        <v>67</v>
      </c>
      <c r="C55" s="274" t="s">
        <v>68</v>
      </c>
      <c r="D55" s="460"/>
      <c r="E55" s="311" t="s">
        <v>69</v>
      </c>
      <c r="F55" s="463"/>
      <c r="G55" s="464" t="s">
        <v>70</v>
      </c>
      <c r="H55" s="464"/>
      <c r="I55" s="465"/>
      <c r="J55" s="466"/>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row>
    <row r="56" spans="2:217" s="11" customFormat="1" ht="14.4" thickBot="1" x14ac:dyDescent="0.35">
      <c r="B56" s="459"/>
      <c r="C56" s="461"/>
      <c r="D56" s="462"/>
      <c r="E56" s="63" t="s">
        <v>71</v>
      </c>
      <c r="F56" s="64" t="s">
        <v>72</v>
      </c>
      <c r="G56" s="63" t="s">
        <v>71</v>
      </c>
      <c r="H56" s="274" t="s">
        <v>72</v>
      </c>
      <c r="I56" s="275"/>
      <c r="J56" s="276"/>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row>
    <row r="57" spans="2:217" ht="48" customHeight="1" x14ac:dyDescent="0.3">
      <c r="B57" s="376" t="s">
        <v>162</v>
      </c>
      <c r="C57" s="264" t="s">
        <v>169</v>
      </c>
      <c r="D57" s="265"/>
      <c r="E57" s="272" t="s">
        <v>203</v>
      </c>
      <c r="F57" s="272" t="s">
        <v>200</v>
      </c>
      <c r="G57" s="313" t="s">
        <v>73</v>
      </c>
      <c r="H57" s="315" t="s">
        <v>74</v>
      </c>
      <c r="I57" s="315"/>
      <c r="J57" s="316"/>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c r="GJ57" s="11"/>
      <c r="GK57" s="11"/>
      <c r="GL57" s="11"/>
      <c r="GM57" s="11"/>
      <c r="GN57" s="11"/>
      <c r="GO57" s="11"/>
      <c r="GP57" s="11"/>
      <c r="GQ57" s="11"/>
      <c r="GR57" s="11"/>
      <c r="GS57" s="11"/>
      <c r="GT57" s="11"/>
      <c r="GU57" s="11"/>
      <c r="GV57" s="11"/>
      <c r="GW57" s="11"/>
      <c r="GX57" s="11"/>
      <c r="GY57" s="11"/>
      <c r="GZ57" s="11"/>
      <c r="HA57" s="11"/>
      <c r="HB57" s="11"/>
      <c r="HC57" s="11"/>
      <c r="HD57" s="11"/>
      <c r="HE57" s="11"/>
      <c r="HF57" s="11"/>
      <c r="HG57" s="11"/>
      <c r="HH57" s="11"/>
      <c r="HI57" s="11"/>
    </row>
    <row r="58" spans="2:217" ht="48" customHeight="1" x14ac:dyDescent="0.3">
      <c r="B58" s="270"/>
      <c r="C58" s="254" t="s">
        <v>170</v>
      </c>
      <c r="D58" s="255"/>
      <c r="E58" s="220"/>
      <c r="F58" s="220"/>
      <c r="G58" s="314"/>
      <c r="H58" s="317"/>
      <c r="I58" s="317"/>
      <c r="J58" s="318"/>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row>
    <row r="59" spans="2:217" ht="58.8" customHeight="1" x14ac:dyDescent="0.3">
      <c r="B59" s="270"/>
      <c r="C59" s="254" t="s">
        <v>171</v>
      </c>
      <c r="D59" s="255"/>
      <c r="E59" s="220"/>
      <c r="F59" s="220"/>
      <c r="G59" s="314" t="s">
        <v>73</v>
      </c>
      <c r="H59" s="342" t="s">
        <v>142</v>
      </c>
      <c r="I59" s="343"/>
      <c r="J59" s="344"/>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1"/>
      <c r="GK59" s="11"/>
      <c r="GL59" s="11"/>
      <c r="GM59" s="11"/>
      <c r="GN59" s="11"/>
      <c r="GO59" s="11"/>
      <c r="GP59" s="11"/>
      <c r="GQ59" s="11"/>
      <c r="GR59" s="11"/>
      <c r="GS59" s="11"/>
      <c r="GT59" s="11"/>
      <c r="GU59" s="11"/>
      <c r="GV59" s="11"/>
      <c r="GW59" s="11"/>
      <c r="GX59" s="11"/>
      <c r="GY59" s="11"/>
      <c r="GZ59" s="11"/>
      <c r="HA59" s="11"/>
      <c r="HB59" s="11"/>
      <c r="HC59" s="11"/>
      <c r="HD59" s="11"/>
      <c r="HE59" s="11"/>
      <c r="HF59" s="11"/>
      <c r="HG59" s="11"/>
      <c r="HH59" s="11"/>
      <c r="HI59" s="11"/>
    </row>
    <row r="60" spans="2:217" ht="48" customHeight="1" x14ac:dyDescent="0.3">
      <c r="B60" s="271"/>
      <c r="C60" s="254" t="s">
        <v>172</v>
      </c>
      <c r="D60" s="255"/>
      <c r="E60" s="245"/>
      <c r="F60" s="245"/>
      <c r="G60" s="314"/>
      <c r="H60" s="343"/>
      <c r="I60" s="343"/>
      <c r="J60" s="344"/>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row>
    <row r="61" spans="2:217" ht="48" customHeight="1" x14ac:dyDescent="0.3">
      <c r="B61" s="266" t="s">
        <v>163</v>
      </c>
      <c r="C61" s="190" t="s">
        <v>173</v>
      </c>
      <c r="D61" s="273"/>
      <c r="E61" s="198" t="s">
        <v>164</v>
      </c>
      <c r="F61" s="198" t="s">
        <v>201</v>
      </c>
      <c r="G61" s="109" t="s">
        <v>73</v>
      </c>
      <c r="H61" s="273" t="s">
        <v>74</v>
      </c>
      <c r="I61" s="273"/>
      <c r="J61" s="285"/>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1"/>
      <c r="GK61" s="11"/>
      <c r="GL61" s="11"/>
      <c r="GM61" s="11"/>
      <c r="GN61" s="11"/>
      <c r="GO61" s="11"/>
      <c r="GP61" s="11"/>
      <c r="GQ61" s="11"/>
      <c r="GR61" s="11"/>
      <c r="GS61" s="11"/>
      <c r="GT61" s="11"/>
      <c r="GU61" s="11"/>
      <c r="GV61" s="11"/>
      <c r="GW61" s="11"/>
      <c r="GX61" s="11"/>
      <c r="GY61" s="11"/>
      <c r="GZ61" s="11"/>
      <c r="HA61" s="11"/>
      <c r="HB61" s="11"/>
      <c r="HC61" s="11"/>
      <c r="HD61" s="11"/>
      <c r="HE61" s="11"/>
      <c r="HF61" s="11"/>
      <c r="HG61" s="11"/>
      <c r="HH61" s="11"/>
      <c r="HI61" s="11"/>
    </row>
    <row r="62" spans="2:217" ht="48" customHeight="1" x14ac:dyDescent="0.3">
      <c r="B62" s="267"/>
      <c r="C62" s="190" t="s">
        <v>174</v>
      </c>
      <c r="D62" s="273"/>
      <c r="E62" s="220"/>
      <c r="F62" s="220"/>
      <c r="G62" s="109" t="s">
        <v>73</v>
      </c>
      <c r="H62" s="273" t="s">
        <v>75</v>
      </c>
      <c r="I62" s="273"/>
      <c r="J62" s="285"/>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1"/>
      <c r="GK62" s="11"/>
      <c r="GL62" s="11"/>
      <c r="GM62" s="11"/>
      <c r="GN62" s="11"/>
      <c r="GO62" s="11"/>
      <c r="GP62" s="11"/>
      <c r="GQ62" s="11"/>
      <c r="GR62" s="11"/>
      <c r="GS62" s="11"/>
      <c r="GT62" s="11"/>
      <c r="GU62" s="11"/>
      <c r="GV62" s="11"/>
      <c r="GW62" s="11"/>
      <c r="GX62" s="11"/>
      <c r="GY62" s="11"/>
      <c r="GZ62" s="11"/>
      <c r="HA62" s="11"/>
      <c r="HB62" s="11"/>
      <c r="HC62" s="11"/>
      <c r="HD62" s="11"/>
      <c r="HE62" s="11"/>
      <c r="HF62" s="11"/>
      <c r="HG62" s="11"/>
      <c r="HH62" s="11"/>
      <c r="HI62" s="11"/>
    </row>
    <row r="63" spans="2:217" ht="48" customHeight="1" x14ac:dyDescent="0.3">
      <c r="B63" s="267"/>
      <c r="C63" s="273"/>
      <c r="D63" s="273"/>
      <c r="E63" s="220"/>
      <c r="F63" s="220"/>
      <c r="G63" s="109" t="s">
        <v>73</v>
      </c>
      <c r="H63" s="273" t="s">
        <v>76</v>
      </c>
      <c r="I63" s="273"/>
      <c r="J63" s="285"/>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row>
    <row r="64" spans="2:217" s="34" customFormat="1" ht="48" customHeight="1" x14ac:dyDescent="0.3">
      <c r="B64" s="267"/>
      <c r="C64" s="190" t="s">
        <v>175</v>
      </c>
      <c r="D64" s="273"/>
      <c r="E64" s="220"/>
      <c r="F64" s="220"/>
      <c r="G64" s="273" t="s">
        <v>73</v>
      </c>
      <c r="H64" s="273" t="s">
        <v>77</v>
      </c>
      <c r="I64" s="273"/>
      <c r="J64" s="285"/>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row>
    <row r="65" spans="2:217" s="34" customFormat="1" ht="48" customHeight="1" x14ac:dyDescent="0.3">
      <c r="B65" s="268"/>
      <c r="C65" s="252" t="s">
        <v>176</v>
      </c>
      <c r="D65" s="253"/>
      <c r="E65" s="245"/>
      <c r="F65" s="245"/>
      <c r="G65" s="273"/>
      <c r="H65" s="273"/>
      <c r="I65" s="273"/>
      <c r="J65" s="285"/>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row>
    <row r="66" spans="2:217" s="34" customFormat="1" ht="48" customHeight="1" x14ac:dyDescent="0.3">
      <c r="B66" s="269" t="s">
        <v>165</v>
      </c>
      <c r="C66" s="254" t="s">
        <v>177</v>
      </c>
      <c r="D66" s="255"/>
      <c r="E66" s="246" t="s">
        <v>166</v>
      </c>
      <c r="F66" s="249" t="s">
        <v>204</v>
      </c>
      <c r="G66" s="273"/>
      <c r="H66" s="273"/>
      <c r="I66" s="273"/>
      <c r="J66" s="285"/>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row>
    <row r="67" spans="2:217" s="34" customFormat="1" ht="48" customHeight="1" x14ac:dyDescent="0.3">
      <c r="B67" s="270"/>
      <c r="C67" s="256" t="s">
        <v>178</v>
      </c>
      <c r="D67" s="257"/>
      <c r="E67" s="247"/>
      <c r="F67" s="250"/>
      <c r="G67" s="273"/>
      <c r="H67" s="273"/>
      <c r="I67" s="273"/>
      <c r="J67" s="285"/>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row>
    <row r="68" spans="2:217" s="34" customFormat="1" ht="48" customHeight="1" x14ac:dyDescent="0.3">
      <c r="B68" s="270"/>
      <c r="C68" s="340" t="s">
        <v>179</v>
      </c>
      <c r="D68" s="341"/>
      <c r="E68" s="247"/>
      <c r="F68" s="250"/>
      <c r="G68" s="273" t="s">
        <v>73</v>
      </c>
      <c r="H68" s="273" t="s">
        <v>78</v>
      </c>
      <c r="I68" s="273"/>
      <c r="J68" s="285"/>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row>
    <row r="69" spans="2:217" s="34" customFormat="1" ht="48" customHeight="1" x14ac:dyDescent="0.3">
      <c r="B69" s="270"/>
      <c r="C69" s="333" t="s">
        <v>180</v>
      </c>
      <c r="D69" s="334"/>
      <c r="E69" s="247"/>
      <c r="F69" s="250"/>
      <c r="G69" s="273"/>
      <c r="H69" s="273"/>
      <c r="I69" s="273"/>
      <c r="J69" s="285"/>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row>
    <row r="70" spans="2:217" ht="48" customHeight="1" x14ac:dyDescent="0.3">
      <c r="B70" s="270"/>
      <c r="C70" s="190" t="s">
        <v>181</v>
      </c>
      <c r="D70" s="273"/>
      <c r="E70" s="247"/>
      <c r="F70" s="250"/>
      <c r="G70" s="273"/>
      <c r="H70" s="273"/>
      <c r="I70" s="273"/>
      <c r="J70" s="285"/>
    </row>
    <row r="71" spans="2:217" ht="48" customHeight="1" x14ac:dyDescent="0.3">
      <c r="B71" s="270"/>
      <c r="C71" s="252" t="s">
        <v>182</v>
      </c>
      <c r="D71" s="253"/>
      <c r="E71" s="247"/>
      <c r="F71" s="250"/>
      <c r="G71" s="326"/>
      <c r="H71" s="326"/>
      <c r="I71" s="326"/>
      <c r="J71" s="328"/>
    </row>
    <row r="72" spans="2:217" ht="48" customHeight="1" x14ac:dyDescent="0.3">
      <c r="B72" s="270"/>
      <c r="C72" s="252" t="s">
        <v>183</v>
      </c>
      <c r="D72" s="253"/>
      <c r="E72" s="247"/>
      <c r="F72" s="250"/>
      <c r="G72" s="326"/>
      <c r="H72" s="326"/>
      <c r="I72" s="326"/>
      <c r="J72" s="328"/>
    </row>
    <row r="73" spans="2:217" ht="48" customHeight="1" x14ac:dyDescent="0.3">
      <c r="B73" s="270"/>
      <c r="C73" s="252" t="s">
        <v>184</v>
      </c>
      <c r="D73" s="253"/>
      <c r="E73" s="247"/>
      <c r="F73" s="250"/>
      <c r="G73" s="326"/>
      <c r="H73" s="326"/>
      <c r="I73" s="326"/>
      <c r="J73" s="328"/>
    </row>
    <row r="74" spans="2:217" ht="48" customHeight="1" x14ac:dyDescent="0.3">
      <c r="B74" s="270"/>
      <c r="C74" s="252" t="s">
        <v>185</v>
      </c>
      <c r="D74" s="253"/>
      <c r="E74" s="247"/>
      <c r="F74" s="250"/>
      <c r="G74" s="326"/>
      <c r="H74" s="326"/>
      <c r="I74" s="326"/>
      <c r="J74" s="328"/>
    </row>
    <row r="75" spans="2:217" ht="48" customHeight="1" x14ac:dyDescent="0.3">
      <c r="B75" s="271"/>
      <c r="C75" s="252" t="s">
        <v>186</v>
      </c>
      <c r="D75" s="253"/>
      <c r="E75" s="248"/>
      <c r="F75" s="251"/>
      <c r="G75" s="326"/>
      <c r="H75" s="326"/>
      <c r="I75" s="326"/>
      <c r="J75" s="328"/>
    </row>
    <row r="76" spans="2:217" ht="48" customHeight="1" x14ac:dyDescent="0.3">
      <c r="B76" s="238" t="s">
        <v>167</v>
      </c>
      <c r="C76" s="252" t="s">
        <v>187</v>
      </c>
      <c r="D76" s="253"/>
      <c r="E76" s="242" t="s">
        <v>168</v>
      </c>
      <c r="F76" s="198" t="s">
        <v>202</v>
      </c>
      <c r="G76" s="326"/>
      <c r="H76" s="326"/>
      <c r="I76" s="326"/>
      <c r="J76" s="328"/>
    </row>
    <row r="77" spans="2:217" ht="48" customHeight="1" x14ac:dyDescent="0.3">
      <c r="B77" s="239"/>
      <c r="C77" s="252" t="s">
        <v>188</v>
      </c>
      <c r="D77" s="253"/>
      <c r="E77" s="243"/>
      <c r="F77" s="220"/>
      <c r="G77" s="326"/>
      <c r="H77" s="326"/>
      <c r="I77" s="326"/>
      <c r="J77" s="328"/>
    </row>
    <row r="78" spans="2:217" ht="48" customHeight="1" x14ac:dyDescent="0.3">
      <c r="B78" s="239"/>
      <c r="C78" s="252" t="s">
        <v>189</v>
      </c>
      <c r="D78" s="253"/>
      <c r="E78" s="243"/>
      <c r="F78" s="220"/>
      <c r="G78" s="326"/>
      <c r="H78" s="326"/>
      <c r="I78" s="326"/>
      <c r="J78" s="328"/>
    </row>
    <row r="79" spans="2:217" ht="48" customHeight="1" x14ac:dyDescent="0.3">
      <c r="B79" s="239"/>
      <c r="C79" s="252" t="s">
        <v>190</v>
      </c>
      <c r="D79" s="253"/>
      <c r="E79" s="243"/>
      <c r="F79" s="220"/>
      <c r="G79" s="326"/>
      <c r="H79" s="326"/>
      <c r="I79" s="326"/>
      <c r="J79" s="328"/>
    </row>
    <row r="80" spans="2:217" ht="48" customHeight="1" x14ac:dyDescent="0.3">
      <c r="B80" s="239"/>
      <c r="C80" s="252" t="s">
        <v>191</v>
      </c>
      <c r="D80" s="253"/>
      <c r="E80" s="243"/>
      <c r="F80" s="220"/>
      <c r="G80" s="326"/>
      <c r="H80" s="326"/>
      <c r="I80" s="326"/>
      <c r="J80" s="328"/>
    </row>
    <row r="81" spans="2:217" ht="48" customHeight="1" x14ac:dyDescent="0.3">
      <c r="B81" s="239"/>
      <c r="C81" s="252" t="s">
        <v>192</v>
      </c>
      <c r="D81" s="253"/>
      <c r="E81" s="243"/>
      <c r="F81" s="220"/>
      <c r="G81" s="326"/>
      <c r="H81" s="326"/>
      <c r="I81" s="326"/>
      <c r="J81" s="328"/>
    </row>
    <row r="82" spans="2:217" ht="48" customHeight="1" x14ac:dyDescent="0.3">
      <c r="B82" s="239"/>
      <c r="C82" s="252" t="s">
        <v>193</v>
      </c>
      <c r="D82" s="253"/>
      <c r="E82" s="243"/>
      <c r="F82" s="220"/>
      <c r="G82" s="326"/>
      <c r="H82" s="326"/>
      <c r="I82" s="326"/>
      <c r="J82" s="328"/>
    </row>
    <row r="83" spans="2:217" ht="48" customHeight="1" x14ac:dyDescent="0.3">
      <c r="B83" s="240"/>
      <c r="C83" s="252" t="s">
        <v>194</v>
      </c>
      <c r="D83" s="253"/>
      <c r="E83" s="244"/>
      <c r="F83" s="245"/>
      <c r="G83" s="326"/>
      <c r="H83" s="326"/>
      <c r="I83" s="326"/>
      <c r="J83" s="328"/>
    </row>
    <row r="84" spans="2:217" ht="48" customHeight="1" x14ac:dyDescent="0.3">
      <c r="B84" s="238" t="s">
        <v>161</v>
      </c>
      <c r="C84" s="252" t="s">
        <v>195</v>
      </c>
      <c r="D84" s="253"/>
      <c r="E84" s="60" t="s">
        <v>73</v>
      </c>
      <c r="F84" s="60" t="s">
        <v>73</v>
      </c>
      <c r="G84" s="326"/>
      <c r="H84" s="326"/>
      <c r="I84" s="326"/>
      <c r="J84" s="328"/>
    </row>
    <row r="85" spans="2:217" ht="48" customHeight="1" x14ac:dyDescent="0.3">
      <c r="B85" s="239"/>
      <c r="C85" s="252" t="s">
        <v>196</v>
      </c>
      <c r="D85" s="253"/>
      <c r="E85" s="60" t="s">
        <v>73</v>
      </c>
      <c r="F85" s="60" t="s">
        <v>73</v>
      </c>
      <c r="G85" s="326"/>
      <c r="H85" s="326"/>
      <c r="I85" s="326"/>
      <c r="J85" s="328"/>
    </row>
    <row r="86" spans="2:217" ht="48" customHeight="1" x14ac:dyDescent="0.3">
      <c r="B86" s="239"/>
      <c r="C86" s="252" t="s">
        <v>197</v>
      </c>
      <c r="D86" s="253"/>
      <c r="E86" s="60" t="s">
        <v>73</v>
      </c>
      <c r="F86" s="60" t="s">
        <v>73</v>
      </c>
      <c r="G86" s="326"/>
      <c r="H86" s="326"/>
      <c r="I86" s="326"/>
      <c r="J86" s="328"/>
    </row>
    <row r="87" spans="2:217" ht="48" customHeight="1" x14ac:dyDescent="0.3">
      <c r="B87" s="239"/>
      <c r="C87" s="252" t="s">
        <v>198</v>
      </c>
      <c r="D87" s="253"/>
      <c r="E87" s="60" t="s">
        <v>73</v>
      </c>
      <c r="F87" s="60" t="s">
        <v>73</v>
      </c>
      <c r="G87" s="326"/>
      <c r="H87" s="326"/>
      <c r="I87" s="326"/>
      <c r="J87" s="328"/>
    </row>
    <row r="88" spans="2:217" ht="48" customHeight="1" thickBot="1" x14ac:dyDescent="0.35">
      <c r="B88" s="241"/>
      <c r="C88" s="228" t="s">
        <v>199</v>
      </c>
      <c r="D88" s="325"/>
      <c r="E88" s="119" t="s">
        <v>73</v>
      </c>
      <c r="F88" s="119" t="s">
        <v>73</v>
      </c>
      <c r="G88" s="327"/>
      <c r="H88" s="327"/>
      <c r="I88" s="327"/>
      <c r="J88" s="329"/>
    </row>
    <row r="89" spans="2:217" s="19" customFormat="1" ht="27" customHeight="1" x14ac:dyDescent="0.3">
      <c r="B89" s="20" t="s">
        <v>79</v>
      </c>
      <c r="C89" s="306">
        <v>1</v>
      </c>
      <c r="D89" s="307"/>
      <c r="E89" s="308"/>
      <c r="F89" s="335" t="s">
        <v>80</v>
      </c>
      <c r="G89" s="336"/>
      <c r="H89" s="299">
        <v>175</v>
      </c>
      <c r="I89" s="300"/>
      <c r="J89" s="301"/>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row>
    <row r="90" spans="2:217" s="21" customFormat="1" ht="18" customHeight="1" thickBot="1" x14ac:dyDescent="0.35">
      <c r="B90" s="322" t="s">
        <v>81</v>
      </c>
      <c r="C90" s="323"/>
      <c r="D90" s="323"/>
      <c r="E90" s="323"/>
      <c r="F90" s="323"/>
      <c r="G90" s="323"/>
      <c r="H90" s="323"/>
      <c r="I90" s="323"/>
      <c r="J90" s="324"/>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row>
    <row r="91" spans="2:217" s="21" customFormat="1" ht="119.4" customHeight="1" thickBot="1" x14ac:dyDescent="0.35">
      <c r="B91" s="330" t="s">
        <v>205</v>
      </c>
      <c r="C91" s="331"/>
      <c r="D91" s="331"/>
      <c r="E91" s="331"/>
      <c r="F91" s="331"/>
      <c r="G91" s="331"/>
      <c r="H91" s="331"/>
      <c r="I91" s="331"/>
      <c r="J91" s="332"/>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row>
    <row r="92" spans="2:217" x14ac:dyDescent="0.3">
      <c r="B92" s="319" t="s">
        <v>82</v>
      </c>
      <c r="C92" s="320"/>
      <c r="D92" s="320"/>
      <c r="E92" s="320"/>
      <c r="F92" s="320"/>
      <c r="G92" s="321"/>
      <c r="H92" s="35"/>
      <c r="I92" s="35"/>
      <c r="J92" s="36"/>
    </row>
    <row r="93" spans="2:217" ht="42" thickBot="1" x14ac:dyDescent="0.35">
      <c r="B93" s="337" t="s">
        <v>83</v>
      </c>
      <c r="C93" s="309" t="s">
        <v>84</v>
      </c>
      <c r="D93" s="311" t="s">
        <v>85</v>
      </c>
      <c r="E93" s="312"/>
      <c r="F93" s="311" t="s">
        <v>86</v>
      </c>
      <c r="G93" s="339"/>
      <c r="H93" s="22" t="s">
        <v>87</v>
      </c>
      <c r="I93" s="23"/>
      <c r="J93" s="24" t="s">
        <v>88</v>
      </c>
    </row>
    <row r="94" spans="2:217" ht="36" customHeight="1" thickBot="1" x14ac:dyDescent="0.35">
      <c r="B94" s="338"/>
      <c r="C94" s="310"/>
      <c r="D94" s="25" t="s">
        <v>89</v>
      </c>
      <c r="E94" s="26" t="s">
        <v>90</v>
      </c>
      <c r="F94" s="26" t="s">
        <v>91</v>
      </c>
      <c r="G94" s="27" t="s">
        <v>90</v>
      </c>
      <c r="H94" s="28" t="s">
        <v>92</v>
      </c>
      <c r="I94" s="26" t="s">
        <v>90</v>
      </c>
      <c r="J94" s="29" t="s">
        <v>93</v>
      </c>
    </row>
    <row r="95" spans="2:217" ht="55.2" customHeight="1" x14ac:dyDescent="0.3">
      <c r="B95" s="211" t="s">
        <v>337</v>
      </c>
      <c r="C95" s="205">
        <v>4</v>
      </c>
      <c r="D95" s="144" t="s">
        <v>245</v>
      </c>
      <c r="E95" s="138">
        <v>12</v>
      </c>
      <c r="F95" s="178" t="s">
        <v>339</v>
      </c>
      <c r="G95" s="139">
        <v>13</v>
      </c>
      <c r="H95" s="189" t="s">
        <v>94</v>
      </c>
      <c r="I95" s="189">
        <v>1</v>
      </c>
      <c r="J95" s="199" t="s">
        <v>95</v>
      </c>
    </row>
    <row r="96" spans="2:217" ht="57.6" x14ac:dyDescent="0.3">
      <c r="B96" s="215"/>
      <c r="C96" s="224"/>
      <c r="D96" s="130" t="s">
        <v>249</v>
      </c>
      <c r="E96" s="132">
        <v>13</v>
      </c>
      <c r="F96" s="149" t="s">
        <v>340</v>
      </c>
      <c r="G96" s="136">
        <v>13</v>
      </c>
      <c r="H96" s="228"/>
      <c r="I96" s="228"/>
      <c r="J96" s="226"/>
    </row>
    <row r="97" spans="2:10" ht="14.4" x14ac:dyDescent="0.3">
      <c r="B97" s="215"/>
      <c r="C97" s="224"/>
      <c r="D97" s="130" t="s">
        <v>250</v>
      </c>
      <c r="E97" s="132">
        <v>10</v>
      </c>
      <c r="F97" s="149" t="s">
        <v>341</v>
      </c>
      <c r="G97" s="136">
        <v>13</v>
      </c>
      <c r="H97" s="228"/>
      <c r="I97" s="228"/>
      <c r="J97" s="226"/>
    </row>
    <row r="98" spans="2:10" ht="43.2" x14ac:dyDescent="0.3">
      <c r="B98" s="215"/>
      <c r="C98" s="224"/>
      <c r="D98" s="130" t="s">
        <v>251</v>
      </c>
      <c r="E98" s="132">
        <v>1</v>
      </c>
      <c r="F98" s="149" t="s">
        <v>342</v>
      </c>
      <c r="G98" s="136">
        <v>13</v>
      </c>
      <c r="H98" s="228"/>
      <c r="I98" s="228"/>
      <c r="J98" s="226"/>
    </row>
    <row r="99" spans="2:10" ht="14.4" x14ac:dyDescent="0.3">
      <c r="B99" s="215"/>
      <c r="C99" s="224"/>
      <c r="D99" s="130" t="s">
        <v>338</v>
      </c>
      <c r="E99" s="132">
        <v>1</v>
      </c>
      <c r="F99" s="149" t="s">
        <v>343</v>
      </c>
      <c r="G99" s="136">
        <v>26</v>
      </c>
      <c r="H99" s="228"/>
      <c r="I99" s="228"/>
      <c r="J99" s="226"/>
    </row>
    <row r="100" spans="2:10" ht="14.4" customHeight="1" x14ac:dyDescent="0.3">
      <c r="B100" s="215"/>
      <c r="C100" s="224"/>
      <c r="D100" s="132"/>
      <c r="E100" s="132"/>
      <c r="F100" s="149" t="s">
        <v>344</v>
      </c>
      <c r="G100" s="136" t="s">
        <v>345</v>
      </c>
      <c r="H100" s="228"/>
      <c r="I100" s="228"/>
      <c r="J100" s="226"/>
    </row>
    <row r="101" spans="2:10" ht="14.4" customHeight="1" x14ac:dyDescent="0.3">
      <c r="B101" s="215"/>
      <c r="C101" s="224"/>
      <c r="D101" s="132"/>
      <c r="E101" s="132"/>
      <c r="F101" s="179" t="s">
        <v>346</v>
      </c>
      <c r="G101" s="136">
        <v>25</v>
      </c>
      <c r="H101" s="228"/>
      <c r="I101" s="228"/>
      <c r="J101" s="226"/>
    </row>
    <row r="102" spans="2:10" ht="14.4" customHeight="1" x14ac:dyDescent="0.3">
      <c r="B102" s="215"/>
      <c r="C102" s="224"/>
      <c r="D102" s="132"/>
      <c r="E102" s="132"/>
      <c r="F102" s="179" t="s">
        <v>347</v>
      </c>
      <c r="G102" s="137">
        <v>25</v>
      </c>
      <c r="H102" s="228"/>
      <c r="I102" s="228"/>
      <c r="J102" s="226"/>
    </row>
    <row r="103" spans="2:10" ht="14.4" customHeight="1" x14ac:dyDescent="0.3">
      <c r="B103" s="215"/>
      <c r="C103" s="224"/>
      <c r="D103" s="132"/>
      <c r="E103" s="132"/>
      <c r="F103" s="179" t="s">
        <v>98</v>
      </c>
      <c r="G103" s="137">
        <v>8</v>
      </c>
      <c r="H103" s="228"/>
      <c r="I103" s="228"/>
      <c r="J103" s="226"/>
    </row>
    <row r="104" spans="2:10" ht="15" customHeight="1" thickBot="1" x14ac:dyDescent="0.35">
      <c r="B104" s="223"/>
      <c r="C104" s="225"/>
      <c r="D104" s="141"/>
      <c r="E104" s="141"/>
      <c r="F104" s="180" t="s">
        <v>97</v>
      </c>
      <c r="G104" s="142">
        <v>13</v>
      </c>
      <c r="H104" s="229"/>
      <c r="I104" s="229"/>
      <c r="J104" s="227"/>
    </row>
    <row r="105" spans="2:10" ht="27.75" customHeight="1" x14ac:dyDescent="0.3">
      <c r="B105" s="193" t="s">
        <v>206</v>
      </c>
      <c r="C105" s="217">
        <v>4</v>
      </c>
      <c r="D105" s="146" t="s">
        <v>252</v>
      </c>
      <c r="E105" s="146">
        <v>1</v>
      </c>
      <c r="F105" s="181" t="s">
        <v>343</v>
      </c>
      <c r="G105" s="147">
        <v>26</v>
      </c>
      <c r="H105" s="219" t="s">
        <v>94</v>
      </c>
      <c r="I105" s="219">
        <v>1</v>
      </c>
      <c r="J105" s="221" t="s">
        <v>95</v>
      </c>
    </row>
    <row r="106" spans="2:10" ht="27.75" customHeight="1" x14ac:dyDescent="0.3">
      <c r="B106" s="194"/>
      <c r="C106" s="218"/>
      <c r="D106" s="148" t="s">
        <v>348</v>
      </c>
      <c r="E106" s="148">
        <v>12</v>
      </c>
      <c r="F106" s="182" t="s">
        <v>344</v>
      </c>
      <c r="G106" s="122" t="s">
        <v>345</v>
      </c>
      <c r="H106" s="220"/>
      <c r="I106" s="220"/>
      <c r="J106" s="222"/>
    </row>
    <row r="107" spans="2:10" ht="27.75" customHeight="1" x14ac:dyDescent="0.3">
      <c r="B107" s="194"/>
      <c r="C107" s="218"/>
      <c r="D107" s="145"/>
      <c r="E107" s="145"/>
      <c r="F107" s="182" t="s">
        <v>346</v>
      </c>
      <c r="G107" s="122">
        <v>25</v>
      </c>
      <c r="H107" s="220"/>
      <c r="I107" s="220"/>
      <c r="J107" s="222"/>
    </row>
    <row r="108" spans="2:10" ht="27.75" customHeight="1" x14ac:dyDescent="0.3">
      <c r="B108" s="194"/>
      <c r="C108" s="218"/>
      <c r="D108" s="145"/>
      <c r="E108" s="145"/>
      <c r="F108" s="182" t="s">
        <v>347</v>
      </c>
      <c r="G108" s="122">
        <v>25</v>
      </c>
      <c r="H108" s="220"/>
      <c r="I108" s="220"/>
      <c r="J108" s="222"/>
    </row>
    <row r="109" spans="2:10" ht="42" thickBot="1" x14ac:dyDescent="0.35">
      <c r="B109" s="195"/>
      <c r="C109" s="218"/>
      <c r="D109" s="145"/>
      <c r="E109" s="145">
        <v>1</v>
      </c>
      <c r="F109" s="182" t="s">
        <v>99</v>
      </c>
      <c r="G109" s="122">
        <v>9</v>
      </c>
      <c r="H109" s="220"/>
      <c r="I109" s="220"/>
      <c r="J109" s="222"/>
    </row>
    <row r="110" spans="2:10" ht="28.8" x14ac:dyDescent="0.3">
      <c r="B110" s="211" t="s">
        <v>207</v>
      </c>
      <c r="C110" s="196">
        <v>6</v>
      </c>
      <c r="D110" s="154" t="s">
        <v>252</v>
      </c>
      <c r="E110" s="153">
        <v>1</v>
      </c>
      <c r="F110" s="183" t="s">
        <v>343</v>
      </c>
      <c r="G110" s="155">
        <v>39</v>
      </c>
      <c r="H110" s="219" t="s">
        <v>94</v>
      </c>
      <c r="I110" s="219">
        <v>1</v>
      </c>
      <c r="J110" s="221" t="s">
        <v>95</v>
      </c>
    </row>
    <row r="111" spans="2:10" ht="28.8" x14ac:dyDescent="0.3">
      <c r="B111" s="215"/>
      <c r="C111" s="197"/>
      <c r="D111" s="126" t="s">
        <v>348</v>
      </c>
      <c r="E111" s="151">
        <v>12</v>
      </c>
      <c r="F111" s="133" t="s">
        <v>344</v>
      </c>
      <c r="G111" s="152" t="s">
        <v>345</v>
      </c>
      <c r="H111" s="220"/>
      <c r="I111" s="220"/>
      <c r="J111" s="222"/>
    </row>
    <row r="112" spans="2:10" ht="15" customHeight="1" x14ac:dyDescent="0.3">
      <c r="B112" s="215"/>
      <c r="C112" s="197"/>
      <c r="D112" s="150"/>
      <c r="E112" s="151"/>
      <c r="F112" s="133" t="s">
        <v>346</v>
      </c>
      <c r="G112" s="152">
        <v>25</v>
      </c>
      <c r="H112" s="220"/>
      <c r="I112" s="220"/>
      <c r="J112" s="222"/>
    </row>
    <row r="113" spans="2:10" ht="15" customHeight="1" x14ac:dyDescent="0.3">
      <c r="B113" s="215"/>
      <c r="C113" s="197"/>
      <c r="D113" s="150"/>
      <c r="E113" s="151"/>
      <c r="F113" s="133" t="s">
        <v>347</v>
      </c>
      <c r="G113" s="152">
        <v>25</v>
      </c>
      <c r="H113" s="220"/>
      <c r="I113" s="220"/>
      <c r="J113" s="222"/>
    </row>
    <row r="114" spans="2:10" ht="15" customHeight="1" thickBot="1" x14ac:dyDescent="0.35">
      <c r="B114" s="216"/>
      <c r="C114" s="197"/>
      <c r="D114" s="156"/>
      <c r="E114" s="156"/>
      <c r="F114" s="184"/>
      <c r="G114" s="157"/>
      <c r="H114" s="220"/>
      <c r="I114" s="220"/>
      <c r="J114" s="222"/>
    </row>
    <row r="115" spans="2:10" ht="28.8" customHeight="1" x14ac:dyDescent="0.3">
      <c r="B115" s="193" t="s">
        <v>223</v>
      </c>
      <c r="C115" s="217">
        <v>4</v>
      </c>
      <c r="D115" s="154" t="s">
        <v>252</v>
      </c>
      <c r="E115" s="162">
        <v>1</v>
      </c>
      <c r="F115" s="178" t="s">
        <v>343</v>
      </c>
      <c r="G115" s="158">
        <v>26</v>
      </c>
      <c r="H115" s="219" t="s">
        <v>94</v>
      </c>
      <c r="I115" s="219">
        <v>1</v>
      </c>
      <c r="J115" s="221" t="s">
        <v>95</v>
      </c>
    </row>
    <row r="116" spans="2:10" ht="28.8" x14ac:dyDescent="0.3">
      <c r="B116" s="194"/>
      <c r="C116" s="218"/>
      <c r="D116" s="167" t="s">
        <v>348</v>
      </c>
      <c r="E116" s="160">
        <v>12</v>
      </c>
      <c r="F116" s="107" t="s">
        <v>344</v>
      </c>
      <c r="G116" s="159" t="s">
        <v>345</v>
      </c>
      <c r="H116" s="220"/>
      <c r="I116" s="220"/>
      <c r="J116" s="222"/>
    </row>
    <row r="117" spans="2:10" ht="15" customHeight="1" x14ac:dyDescent="0.3">
      <c r="B117" s="194"/>
      <c r="C117" s="218"/>
      <c r="D117" s="161"/>
      <c r="E117" s="161">
        <v>12</v>
      </c>
      <c r="F117" s="107" t="s">
        <v>346</v>
      </c>
      <c r="G117" s="159">
        <v>25</v>
      </c>
      <c r="H117" s="220"/>
      <c r="I117" s="220"/>
      <c r="J117" s="222"/>
    </row>
    <row r="118" spans="2:10" ht="15" customHeight="1" x14ac:dyDescent="0.3">
      <c r="B118" s="194"/>
      <c r="C118" s="218"/>
      <c r="D118" s="161"/>
      <c r="E118" s="161">
        <v>1</v>
      </c>
      <c r="F118" s="107" t="s">
        <v>347</v>
      </c>
      <c r="G118" s="159">
        <v>25</v>
      </c>
      <c r="H118" s="220"/>
      <c r="I118" s="220"/>
      <c r="J118" s="222"/>
    </row>
    <row r="119" spans="2:10" ht="15" customHeight="1" thickBot="1" x14ac:dyDescent="0.35">
      <c r="B119" s="194"/>
      <c r="C119" s="218"/>
      <c r="D119" s="163"/>
      <c r="E119" s="163">
        <v>12</v>
      </c>
      <c r="F119" s="185" t="s">
        <v>100</v>
      </c>
      <c r="G119" s="165">
        <v>9</v>
      </c>
      <c r="H119" s="220"/>
      <c r="I119" s="220"/>
      <c r="J119" s="222"/>
    </row>
    <row r="120" spans="2:10" ht="33" customHeight="1" x14ac:dyDescent="0.3">
      <c r="B120" s="211" t="s">
        <v>208</v>
      </c>
      <c r="C120" s="196">
        <v>2</v>
      </c>
      <c r="D120" s="144" t="s">
        <v>252</v>
      </c>
      <c r="E120" s="138">
        <v>1</v>
      </c>
      <c r="F120" s="178" t="s">
        <v>343</v>
      </c>
      <c r="G120" s="139">
        <v>13</v>
      </c>
      <c r="H120" s="189" t="s">
        <v>94</v>
      </c>
      <c r="I120" s="189">
        <v>1</v>
      </c>
      <c r="J120" s="199" t="s">
        <v>95</v>
      </c>
    </row>
    <row r="121" spans="2:10" ht="33" customHeight="1" x14ac:dyDescent="0.3">
      <c r="B121" s="212"/>
      <c r="C121" s="197"/>
      <c r="D121" s="166" t="s">
        <v>348</v>
      </c>
      <c r="E121" s="161">
        <v>12</v>
      </c>
      <c r="F121" s="108" t="s">
        <v>344</v>
      </c>
      <c r="G121" s="123" t="s">
        <v>345</v>
      </c>
      <c r="H121" s="190"/>
      <c r="I121" s="190"/>
      <c r="J121" s="200"/>
    </row>
    <row r="122" spans="2:10" ht="33" customHeight="1" x14ac:dyDescent="0.3">
      <c r="B122" s="212"/>
      <c r="C122" s="197"/>
      <c r="D122" s="161"/>
      <c r="E122" s="161"/>
      <c r="F122" s="108" t="s">
        <v>346</v>
      </c>
      <c r="G122" s="123">
        <v>25</v>
      </c>
      <c r="H122" s="190"/>
      <c r="I122" s="190"/>
      <c r="J122" s="200"/>
    </row>
    <row r="123" spans="2:10" ht="33" customHeight="1" thickBot="1" x14ac:dyDescent="0.35">
      <c r="B123" s="213"/>
      <c r="C123" s="197"/>
      <c r="D123" s="163"/>
      <c r="E123" s="163">
        <v>1</v>
      </c>
      <c r="F123" s="186" t="s">
        <v>347</v>
      </c>
      <c r="G123" s="121">
        <v>25</v>
      </c>
      <c r="H123" s="198"/>
      <c r="I123" s="198"/>
      <c r="J123" s="214"/>
    </row>
    <row r="124" spans="2:10" ht="28.8" customHeight="1" x14ac:dyDescent="0.3">
      <c r="B124" s="211" t="s">
        <v>224</v>
      </c>
      <c r="C124" s="205">
        <v>4</v>
      </c>
      <c r="D124" s="144" t="s">
        <v>252</v>
      </c>
      <c r="E124" s="144">
        <v>1</v>
      </c>
      <c r="F124" s="183" t="s">
        <v>323</v>
      </c>
      <c r="G124" s="162">
        <v>13</v>
      </c>
      <c r="H124" s="302" t="s">
        <v>94</v>
      </c>
      <c r="I124" s="302">
        <v>1</v>
      </c>
      <c r="J124" s="208" t="s">
        <v>95</v>
      </c>
    </row>
    <row r="125" spans="2:10" ht="28.8" x14ac:dyDescent="0.3">
      <c r="B125" s="212"/>
      <c r="C125" s="206"/>
      <c r="D125" s="166" t="s">
        <v>348</v>
      </c>
      <c r="E125" s="166">
        <v>12</v>
      </c>
      <c r="F125" s="174" t="s">
        <v>349</v>
      </c>
      <c r="G125" s="160">
        <v>1</v>
      </c>
      <c r="H125" s="303"/>
      <c r="I125" s="303"/>
      <c r="J125" s="209"/>
    </row>
    <row r="126" spans="2:10" ht="14.4" customHeight="1" x14ac:dyDescent="0.3">
      <c r="B126" s="212"/>
      <c r="C126" s="206"/>
      <c r="D126" s="161"/>
      <c r="E126" s="161"/>
      <c r="F126" s="174" t="s">
        <v>342</v>
      </c>
      <c r="G126" s="160">
        <v>13</v>
      </c>
      <c r="H126" s="303"/>
      <c r="I126" s="303"/>
      <c r="J126" s="209"/>
    </row>
    <row r="127" spans="2:10" ht="14.4" customHeight="1" x14ac:dyDescent="0.3">
      <c r="B127" s="212"/>
      <c r="C127" s="206"/>
      <c r="D127" s="161"/>
      <c r="E127" s="161"/>
      <c r="F127" s="174" t="s">
        <v>343</v>
      </c>
      <c r="G127" s="160">
        <v>26</v>
      </c>
      <c r="H127" s="303"/>
      <c r="I127" s="303"/>
      <c r="J127" s="209"/>
    </row>
    <row r="128" spans="2:10" ht="15.75" customHeight="1" x14ac:dyDescent="0.3">
      <c r="B128" s="212"/>
      <c r="C128" s="206"/>
      <c r="D128" s="161"/>
      <c r="E128" s="161"/>
      <c r="F128" s="174" t="s">
        <v>344</v>
      </c>
      <c r="G128" s="160" t="s">
        <v>345</v>
      </c>
      <c r="H128" s="303"/>
      <c r="I128" s="303"/>
      <c r="J128" s="209"/>
    </row>
    <row r="129" spans="2:10" ht="15.75" customHeight="1" thickBot="1" x14ac:dyDescent="0.35">
      <c r="B129" s="213"/>
      <c r="C129" s="207"/>
      <c r="D129" s="163"/>
      <c r="E129" s="163"/>
      <c r="F129" s="187" t="s">
        <v>346</v>
      </c>
      <c r="G129" s="168">
        <v>25</v>
      </c>
      <c r="H129" s="304"/>
      <c r="I129" s="304"/>
      <c r="J129" s="210"/>
    </row>
    <row r="130" spans="2:10" s="171" customFormat="1" ht="28.8" x14ac:dyDescent="0.3">
      <c r="B130" s="193" t="s">
        <v>225</v>
      </c>
      <c r="C130" s="196">
        <v>4</v>
      </c>
      <c r="D130" s="144" t="s">
        <v>252</v>
      </c>
      <c r="E130" s="144">
        <v>1</v>
      </c>
      <c r="F130" s="183" t="s">
        <v>343</v>
      </c>
      <c r="G130" s="162">
        <v>26</v>
      </c>
      <c r="H130" s="189" t="s">
        <v>94</v>
      </c>
      <c r="I130" s="189">
        <v>1</v>
      </c>
      <c r="J130" s="199" t="s">
        <v>95</v>
      </c>
    </row>
    <row r="131" spans="2:10" ht="28.8" x14ac:dyDescent="0.3">
      <c r="B131" s="194"/>
      <c r="C131" s="197"/>
      <c r="D131" s="172" t="s">
        <v>348</v>
      </c>
      <c r="E131" s="161">
        <v>12</v>
      </c>
      <c r="F131" s="174" t="s">
        <v>344</v>
      </c>
      <c r="G131" s="160" t="s">
        <v>345</v>
      </c>
      <c r="H131" s="190"/>
      <c r="I131" s="190"/>
      <c r="J131" s="200"/>
    </row>
    <row r="132" spans="2:10" ht="32.4" customHeight="1" thickBot="1" x14ac:dyDescent="0.35">
      <c r="B132" s="194"/>
      <c r="C132" s="197"/>
      <c r="D132" s="163"/>
      <c r="E132" s="163"/>
      <c r="F132" s="186" t="s">
        <v>346</v>
      </c>
      <c r="G132" s="120">
        <v>25</v>
      </c>
      <c r="H132" s="198"/>
      <c r="I132" s="198"/>
      <c r="J132" s="214"/>
    </row>
    <row r="133" spans="2:10" ht="32.4" customHeight="1" x14ac:dyDescent="0.3">
      <c r="B133" s="193" t="s">
        <v>350</v>
      </c>
      <c r="C133" s="196">
        <v>6</v>
      </c>
      <c r="D133" s="162" t="s">
        <v>252</v>
      </c>
      <c r="E133" s="162">
        <v>1</v>
      </c>
      <c r="F133" s="178" t="s">
        <v>343</v>
      </c>
      <c r="G133" s="173">
        <v>39</v>
      </c>
      <c r="H133" s="189" t="s">
        <v>94</v>
      </c>
      <c r="I133" s="189">
        <v>1</v>
      </c>
      <c r="J133" s="199" t="s">
        <v>95</v>
      </c>
    </row>
    <row r="134" spans="2:10" ht="28.8" x14ac:dyDescent="0.3">
      <c r="B134" s="194"/>
      <c r="C134" s="197"/>
      <c r="D134" s="160" t="s">
        <v>348</v>
      </c>
      <c r="E134" s="160">
        <v>12</v>
      </c>
      <c r="F134" s="108" t="s">
        <v>344</v>
      </c>
      <c r="G134" s="59" t="s">
        <v>345</v>
      </c>
      <c r="H134" s="190"/>
      <c r="I134" s="190"/>
      <c r="J134" s="200"/>
    </row>
    <row r="135" spans="2:10" ht="14.4" customHeight="1" thickBot="1" x14ac:dyDescent="0.35">
      <c r="B135" s="194"/>
      <c r="C135" s="197"/>
      <c r="D135" s="163"/>
      <c r="E135" s="163"/>
      <c r="F135" s="186" t="s">
        <v>346</v>
      </c>
      <c r="G135" s="120">
        <v>25</v>
      </c>
      <c r="H135" s="198"/>
      <c r="I135" s="198"/>
      <c r="J135" s="214"/>
    </row>
    <row r="136" spans="2:10" ht="28.8" x14ac:dyDescent="0.3">
      <c r="B136" s="202" t="s">
        <v>227</v>
      </c>
      <c r="C136" s="196">
        <v>2</v>
      </c>
      <c r="D136" s="144" t="s">
        <v>252</v>
      </c>
      <c r="E136" s="170">
        <v>1</v>
      </c>
      <c r="F136" s="188" t="s">
        <v>343</v>
      </c>
      <c r="G136" s="173">
        <v>13</v>
      </c>
      <c r="H136" s="189" t="s">
        <v>94</v>
      </c>
      <c r="I136" s="189">
        <v>1</v>
      </c>
      <c r="J136" s="199" t="s">
        <v>95</v>
      </c>
    </row>
    <row r="137" spans="2:10" ht="14.4" x14ac:dyDescent="0.3">
      <c r="B137" s="203"/>
      <c r="C137" s="197"/>
      <c r="D137" s="166" t="s">
        <v>96</v>
      </c>
      <c r="E137" s="169">
        <v>1</v>
      </c>
      <c r="F137" s="107" t="s">
        <v>344</v>
      </c>
      <c r="G137" s="59" t="s">
        <v>345</v>
      </c>
      <c r="H137" s="190"/>
      <c r="I137" s="190"/>
      <c r="J137" s="200"/>
    </row>
    <row r="138" spans="2:10" ht="14.4" customHeight="1" thickBot="1" x14ac:dyDescent="0.35">
      <c r="B138" s="203"/>
      <c r="C138" s="197"/>
      <c r="D138" s="176" t="s">
        <v>286</v>
      </c>
      <c r="E138" s="177">
        <v>1</v>
      </c>
      <c r="F138" s="185" t="s">
        <v>346</v>
      </c>
      <c r="G138" s="120">
        <v>25</v>
      </c>
      <c r="H138" s="198"/>
      <c r="I138" s="198"/>
      <c r="J138" s="201"/>
    </row>
    <row r="139" spans="2:10" ht="28.8" customHeight="1" x14ac:dyDescent="0.3">
      <c r="B139" s="193" t="s">
        <v>228</v>
      </c>
      <c r="C139" s="196">
        <v>4</v>
      </c>
      <c r="D139" s="162" t="s">
        <v>252</v>
      </c>
      <c r="E139" s="162">
        <v>1</v>
      </c>
      <c r="F139" s="183" t="s">
        <v>351</v>
      </c>
      <c r="G139" s="162">
        <v>4</v>
      </c>
      <c r="H139" s="189" t="s">
        <v>94</v>
      </c>
      <c r="I139" s="191">
        <v>1</v>
      </c>
      <c r="J139" s="305" t="s">
        <v>102</v>
      </c>
    </row>
    <row r="140" spans="2:10" ht="28.8" x14ac:dyDescent="0.3">
      <c r="B140" s="194"/>
      <c r="C140" s="197"/>
      <c r="D140" s="160" t="s">
        <v>286</v>
      </c>
      <c r="E140" s="160">
        <v>1</v>
      </c>
      <c r="F140" s="174" t="s">
        <v>352</v>
      </c>
      <c r="G140" s="160">
        <v>1</v>
      </c>
      <c r="H140" s="190"/>
      <c r="I140" s="192"/>
      <c r="J140" s="305"/>
    </row>
    <row r="141" spans="2:10" ht="43.2" x14ac:dyDescent="0.3">
      <c r="B141" s="194"/>
      <c r="C141" s="197"/>
      <c r="D141" s="160" t="s">
        <v>323</v>
      </c>
      <c r="E141" s="160">
        <v>13</v>
      </c>
      <c r="F141" s="174" t="s">
        <v>343</v>
      </c>
      <c r="G141" s="160">
        <v>26</v>
      </c>
      <c r="H141" s="190"/>
      <c r="I141" s="192"/>
      <c r="J141" s="305"/>
    </row>
    <row r="142" spans="2:10" ht="14.4" customHeight="1" x14ac:dyDescent="0.3">
      <c r="B142" s="194"/>
      <c r="C142" s="197"/>
      <c r="D142" s="161"/>
      <c r="E142" s="161"/>
      <c r="F142" s="174" t="s">
        <v>344</v>
      </c>
      <c r="G142" s="160" t="s">
        <v>345</v>
      </c>
      <c r="H142" s="190"/>
      <c r="I142" s="192"/>
      <c r="J142" s="305"/>
    </row>
    <row r="143" spans="2:10" ht="14.4" customHeight="1" x14ac:dyDescent="0.3">
      <c r="B143" s="194"/>
      <c r="C143" s="197"/>
      <c r="D143" s="161"/>
      <c r="E143" s="161"/>
      <c r="F143" s="174" t="s">
        <v>346</v>
      </c>
      <c r="G143" s="160">
        <v>25</v>
      </c>
      <c r="H143" s="190"/>
      <c r="I143" s="192"/>
      <c r="J143" s="305"/>
    </row>
    <row r="144" spans="2:10" ht="14.4" customHeight="1" thickBot="1" x14ac:dyDescent="0.35">
      <c r="B144" s="194"/>
      <c r="C144" s="197"/>
      <c r="D144" s="163"/>
      <c r="E144" s="163"/>
      <c r="F144" s="164" t="s">
        <v>104</v>
      </c>
      <c r="G144" s="120">
        <v>1</v>
      </c>
      <c r="H144" s="198"/>
      <c r="I144" s="204"/>
      <c r="J144" s="305"/>
    </row>
    <row r="145" spans="2:10" ht="14.4" customHeight="1" x14ac:dyDescent="0.3">
      <c r="B145" s="193" t="s">
        <v>229</v>
      </c>
      <c r="C145" s="196">
        <v>2</v>
      </c>
      <c r="D145" s="162" t="s">
        <v>252</v>
      </c>
      <c r="E145" s="162">
        <v>1</v>
      </c>
      <c r="F145" s="175" t="s">
        <v>343</v>
      </c>
      <c r="G145" s="173">
        <v>13</v>
      </c>
      <c r="H145" s="189" t="s">
        <v>94</v>
      </c>
      <c r="I145" s="191">
        <v>1</v>
      </c>
      <c r="J145" s="305"/>
    </row>
    <row r="146" spans="2:10" ht="28.8" x14ac:dyDescent="0.3">
      <c r="B146" s="194"/>
      <c r="C146" s="197"/>
      <c r="D146" s="160" t="s">
        <v>348</v>
      </c>
      <c r="E146" s="160">
        <v>12</v>
      </c>
      <c r="F146" s="106" t="s">
        <v>344</v>
      </c>
      <c r="G146" s="59" t="s">
        <v>345</v>
      </c>
      <c r="H146" s="190"/>
      <c r="I146" s="192"/>
      <c r="J146" s="305"/>
    </row>
    <row r="147" spans="2:10" ht="15" thickBot="1" x14ac:dyDescent="0.35">
      <c r="B147" s="194"/>
      <c r="C147" s="197"/>
      <c r="D147" s="156"/>
      <c r="E147" s="156"/>
      <c r="F147" s="484" t="s">
        <v>346</v>
      </c>
      <c r="G147" s="485">
        <v>25</v>
      </c>
      <c r="H147" s="486"/>
      <c r="I147" s="204"/>
      <c r="J147" s="305"/>
    </row>
    <row r="148" spans="2:10" ht="29.4" customHeight="1" x14ac:dyDescent="0.3">
      <c r="B148" s="202" t="s">
        <v>209</v>
      </c>
      <c r="C148" s="492">
        <v>4</v>
      </c>
      <c r="D148" s="162" t="s">
        <v>252</v>
      </c>
      <c r="E148" s="162">
        <v>1</v>
      </c>
      <c r="F148" s="175" t="s">
        <v>323</v>
      </c>
      <c r="G148" s="173">
        <v>13</v>
      </c>
      <c r="H148" s="189" t="s">
        <v>94</v>
      </c>
      <c r="I148" s="191">
        <v>1</v>
      </c>
      <c r="J148" s="305"/>
    </row>
    <row r="149" spans="2:10" ht="14.4" x14ac:dyDescent="0.3">
      <c r="B149" s="203"/>
      <c r="C149" s="493"/>
      <c r="D149" s="132"/>
      <c r="E149" s="132"/>
      <c r="F149" s="488" t="s">
        <v>114</v>
      </c>
      <c r="G149" s="119">
        <v>1</v>
      </c>
      <c r="H149" s="228"/>
      <c r="I149" s="489"/>
      <c r="J149" s="305"/>
    </row>
    <row r="150" spans="2:10" ht="14.4" x14ac:dyDescent="0.3">
      <c r="B150" s="203"/>
      <c r="C150" s="493"/>
      <c r="D150" s="132"/>
      <c r="E150" s="132"/>
      <c r="F150" s="488" t="s">
        <v>353</v>
      </c>
      <c r="G150" s="119">
        <v>13</v>
      </c>
      <c r="H150" s="228"/>
      <c r="I150" s="489"/>
      <c r="J150" s="305"/>
    </row>
    <row r="151" spans="2:10" ht="14.4" x14ac:dyDescent="0.3">
      <c r="B151" s="203"/>
      <c r="C151" s="493"/>
      <c r="D151" s="132"/>
      <c r="E151" s="132"/>
      <c r="F151" s="488" t="s">
        <v>354</v>
      </c>
      <c r="G151" s="119">
        <v>52</v>
      </c>
      <c r="H151" s="228"/>
      <c r="I151" s="489"/>
      <c r="J151" s="305"/>
    </row>
    <row r="152" spans="2:10" ht="14.4" x14ac:dyDescent="0.3">
      <c r="B152" s="203"/>
      <c r="C152" s="493"/>
      <c r="D152" s="132"/>
      <c r="E152" s="132"/>
      <c r="F152" s="488" t="s">
        <v>343</v>
      </c>
      <c r="G152" s="119">
        <v>26</v>
      </c>
      <c r="H152" s="228"/>
      <c r="I152" s="489"/>
      <c r="J152" s="305"/>
    </row>
    <row r="153" spans="2:10" ht="14.4" customHeight="1" x14ac:dyDescent="0.3">
      <c r="B153" s="203"/>
      <c r="C153" s="493"/>
      <c r="D153" s="132"/>
      <c r="E153" s="132"/>
      <c r="F153" s="488" t="s">
        <v>344</v>
      </c>
      <c r="G153" s="119" t="s">
        <v>345</v>
      </c>
      <c r="H153" s="228"/>
      <c r="I153" s="489"/>
      <c r="J153" s="305"/>
    </row>
    <row r="154" spans="2:10" ht="14.4" customHeight="1" x14ac:dyDescent="0.3">
      <c r="B154" s="203"/>
      <c r="C154" s="493"/>
      <c r="D154" s="132"/>
      <c r="E154" s="132"/>
      <c r="F154" s="488" t="s">
        <v>346</v>
      </c>
      <c r="G154" s="119">
        <v>25</v>
      </c>
      <c r="H154" s="228"/>
      <c r="I154" s="489"/>
      <c r="J154" s="305"/>
    </row>
    <row r="155" spans="2:10" ht="15" thickBot="1" x14ac:dyDescent="0.35">
      <c r="B155" s="203"/>
      <c r="C155" s="493"/>
      <c r="D155" s="156"/>
      <c r="E155" s="156"/>
      <c r="F155" s="484" t="s">
        <v>347</v>
      </c>
      <c r="G155" s="485">
        <v>25</v>
      </c>
      <c r="H155" s="486"/>
      <c r="I155" s="204"/>
      <c r="J155" s="305"/>
    </row>
    <row r="156" spans="2:10" ht="14.4" customHeight="1" x14ac:dyDescent="0.3">
      <c r="B156" s="193" t="s">
        <v>210</v>
      </c>
      <c r="C156" s="492">
        <v>4</v>
      </c>
      <c r="D156" s="162" t="s">
        <v>252</v>
      </c>
      <c r="E156" s="162">
        <v>1</v>
      </c>
      <c r="F156" s="175" t="s">
        <v>323</v>
      </c>
      <c r="G156" s="173">
        <v>13</v>
      </c>
      <c r="H156" s="189" t="s">
        <v>94</v>
      </c>
      <c r="I156" s="191">
        <v>1</v>
      </c>
      <c r="J156" s="305"/>
    </row>
    <row r="157" spans="2:10" ht="14.4" x14ac:dyDescent="0.3">
      <c r="B157" s="194"/>
      <c r="C157" s="493"/>
      <c r="D157" s="132"/>
      <c r="E157" s="132"/>
      <c r="F157" s="488" t="s">
        <v>355</v>
      </c>
      <c r="G157" s="119">
        <v>10</v>
      </c>
      <c r="H157" s="228"/>
      <c r="I157" s="489"/>
      <c r="J157" s="305"/>
    </row>
    <row r="158" spans="2:10" ht="14.4" customHeight="1" x14ac:dyDescent="0.3">
      <c r="B158" s="194"/>
      <c r="C158" s="493"/>
      <c r="D158" s="132"/>
      <c r="E158" s="132"/>
      <c r="F158" s="488" t="s">
        <v>264</v>
      </c>
      <c r="G158" s="119">
        <v>1</v>
      </c>
      <c r="H158" s="228"/>
      <c r="I158" s="489"/>
      <c r="J158" s="305"/>
    </row>
    <row r="159" spans="2:10" ht="14.4" customHeight="1" x14ac:dyDescent="0.3">
      <c r="B159" s="194"/>
      <c r="C159" s="493"/>
      <c r="D159" s="132"/>
      <c r="E159" s="132"/>
      <c r="F159" s="488" t="s">
        <v>339</v>
      </c>
      <c r="G159" s="119">
        <v>13</v>
      </c>
      <c r="H159" s="228"/>
      <c r="I159" s="489"/>
      <c r="J159" s="305"/>
    </row>
    <row r="160" spans="2:10" ht="14.4" x14ac:dyDescent="0.3">
      <c r="B160" s="194"/>
      <c r="C160" s="493"/>
      <c r="D160" s="132"/>
      <c r="E160" s="132"/>
      <c r="F160" s="495" t="s">
        <v>340</v>
      </c>
      <c r="G160" s="119">
        <v>13</v>
      </c>
      <c r="H160" s="228"/>
      <c r="I160" s="489"/>
      <c r="J160" s="305"/>
    </row>
    <row r="161" spans="2:10" ht="14.4" x14ac:dyDescent="0.3">
      <c r="B161" s="194"/>
      <c r="C161" s="493"/>
      <c r="D161" s="132"/>
      <c r="E161" s="132"/>
      <c r="F161" s="495" t="s">
        <v>341</v>
      </c>
      <c r="G161" s="119">
        <v>13</v>
      </c>
      <c r="H161" s="228"/>
      <c r="I161" s="489"/>
      <c r="J161" s="497"/>
    </row>
    <row r="162" spans="2:10" ht="15" thickBot="1" x14ac:dyDescent="0.35">
      <c r="B162" s="194"/>
      <c r="C162" s="493"/>
      <c r="D162" s="132"/>
      <c r="E162" s="132"/>
      <c r="F162" s="495" t="s">
        <v>356</v>
      </c>
      <c r="G162" s="119">
        <v>13</v>
      </c>
      <c r="H162" s="228"/>
      <c r="I162" s="489"/>
      <c r="J162" s="498"/>
    </row>
    <row r="163" spans="2:10" ht="27.6" customHeight="1" x14ac:dyDescent="0.3">
      <c r="B163" s="194"/>
      <c r="C163" s="493"/>
      <c r="D163" s="132"/>
      <c r="E163" s="132"/>
      <c r="F163" s="496" t="s">
        <v>342</v>
      </c>
      <c r="G163" s="136">
        <v>13</v>
      </c>
      <c r="H163" s="228"/>
      <c r="I163" s="489"/>
      <c r="J163" s="519" t="s">
        <v>95</v>
      </c>
    </row>
    <row r="164" spans="2:10" ht="14.4" x14ac:dyDescent="0.3">
      <c r="B164" s="194"/>
      <c r="C164" s="493"/>
      <c r="D164" s="132"/>
      <c r="E164" s="132"/>
      <c r="F164" s="496" t="s">
        <v>352</v>
      </c>
      <c r="G164" s="136">
        <v>1</v>
      </c>
      <c r="H164" s="228"/>
      <c r="I164" s="489"/>
      <c r="J164" s="520"/>
    </row>
    <row r="165" spans="2:10" ht="14.4" customHeight="1" x14ac:dyDescent="0.3">
      <c r="B165" s="194"/>
      <c r="C165" s="493"/>
      <c r="D165" s="132"/>
      <c r="E165" s="132"/>
      <c r="F165" s="496" t="s">
        <v>343</v>
      </c>
      <c r="G165" s="136">
        <v>26</v>
      </c>
      <c r="H165" s="228"/>
      <c r="I165" s="489"/>
      <c r="J165" s="520"/>
    </row>
    <row r="166" spans="2:10" ht="14.4" x14ac:dyDescent="0.3">
      <c r="B166" s="194"/>
      <c r="C166" s="493"/>
      <c r="D166" s="132"/>
      <c r="E166" s="132"/>
      <c r="F166" s="496" t="s">
        <v>344</v>
      </c>
      <c r="G166" s="136" t="s">
        <v>345</v>
      </c>
      <c r="H166" s="228"/>
      <c r="I166" s="489"/>
      <c r="J166" s="520"/>
    </row>
    <row r="167" spans="2:10" ht="14.4" x14ac:dyDescent="0.3">
      <c r="B167" s="194"/>
      <c r="C167" s="493"/>
      <c r="D167" s="132"/>
      <c r="E167" s="132"/>
      <c r="F167" s="496" t="s">
        <v>346</v>
      </c>
      <c r="G167" s="136">
        <v>25</v>
      </c>
      <c r="H167" s="228"/>
      <c r="I167" s="489"/>
      <c r="J167" s="520"/>
    </row>
    <row r="168" spans="2:10" ht="15" thickBot="1" x14ac:dyDescent="0.35">
      <c r="B168" s="194"/>
      <c r="C168" s="493"/>
      <c r="D168" s="156"/>
      <c r="E168" s="156"/>
      <c r="F168" s="502" t="s">
        <v>347</v>
      </c>
      <c r="G168" s="157">
        <v>25</v>
      </c>
      <c r="H168" s="486"/>
      <c r="I168" s="204"/>
      <c r="J168" s="520"/>
    </row>
    <row r="169" spans="2:10" ht="28.8" customHeight="1" x14ac:dyDescent="0.3">
      <c r="B169" s="202" t="s">
        <v>230</v>
      </c>
      <c r="C169" s="492">
        <v>6</v>
      </c>
      <c r="D169" s="162" t="s">
        <v>252</v>
      </c>
      <c r="E169" s="162">
        <v>1</v>
      </c>
      <c r="F169" s="503" t="s">
        <v>323</v>
      </c>
      <c r="G169" s="139">
        <v>13</v>
      </c>
      <c r="H169" s="189" t="s">
        <v>94</v>
      </c>
      <c r="I169" s="191">
        <v>1</v>
      </c>
      <c r="J169" s="520"/>
    </row>
    <row r="170" spans="2:10" ht="14.4" customHeight="1" x14ac:dyDescent="0.3">
      <c r="B170" s="203"/>
      <c r="C170" s="493"/>
      <c r="D170" s="487" t="s">
        <v>348</v>
      </c>
      <c r="E170" s="487">
        <v>12</v>
      </c>
      <c r="F170" s="496" t="s">
        <v>349</v>
      </c>
      <c r="G170" s="136">
        <v>1</v>
      </c>
      <c r="H170" s="228"/>
      <c r="I170" s="489"/>
      <c r="J170" s="520"/>
    </row>
    <row r="171" spans="2:10" ht="14.4" x14ac:dyDescent="0.3">
      <c r="B171" s="203"/>
      <c r="C171" s="493"/>
      <c r="D171" s="132"/>
      <c r="E171" s="132"/>
      <c r="F171" s="496" t="s">
        <v>264</v>
      </c>
      <c r="G171" s="136">
        <v>1</v>
      </c>
      <c r="H171" s="228"/>
      <c r="I171" s="489"/>
      <c r="J171" s="520"/>
    </row>
    <row r="172" spans="2:10" ht="14.4" customHeight="1" x14ac:dyDescent="0.3">
      <c r="B172" s="203"/>
      <c r="C172" s="493"/>
      <c r="D172" s="132"/>
      <c r="E172" s="132"/>
      <c r="F172" s="496" t="s">
        <v>357</v>
      </c>
      <c r="G172" s="136">
        <v>13</v>
      </c>
      <c r="H172" s="228"/>
      <c r="I172" s="489"/>
      <c r="J172" s="520"/>
    </row>
    <row r="173" spans="2:10" ht="14.4" x14ac:dyDescent="0.3">
      <c r="B173" s="203"/>
      <c r="C173" s="493"/>
      <c r="D173" s="132"/>
      <c r="E173" s="132"/>
      <c r="F173" s="496" t="s">
        <v>358</v>
      </c>
      <c r="G173" s="136">
        <v>13</v>
      </c>
      <c r="H173" s="228"/>
      <c r="I173" s="489"/>
      <c r="J173" s="520"/>
    </row>
    <row r="174" spans="2:10" ht="14.4" customHeight="1" x14ac:dyDescent="0.3">
      <c r="B174" s="203"/>
      <c r="C174" s="493"/>
      <c r="D174" s="496"/>
      <c r="E174" s="136"/>
      <c r="F174" s="496" t="s">
        <v>342</v>
      </c>
      <c r="G174" s="136">
        <v>13</v>
      </c>
      <c r="H174" s="228"/>
      <c r="I174" s="489"/>
      <c r="J174" s="520"/>
    </row>
    <row r="175" spans="2:10" ht="14.4" customHeight="1" x14ac:dyDescent="0.3">
      <c r="B175" s="203"/>
      <c r="C175" s="493"/>
      <c r="D175" s="496"/>
      <c r="E175" s="136"/>
      <c r="F175" s="496" t="s">
        <v>343</v>
      </c>
      <c r="G175" s="136">
        <v>39</v>
      </c>
      <c r="H175" s="228"/>
      <c r="I175" s="489"/>
      <c r="J175" s="520"/>
    </row>
    <row r="176" spans="2:10" ht="14.4" customHeight="1" x14ac:dyDescent="0.3">
      <c r="B176" s="203"/>
      <c r="C176" s="493"/>
      <c r="D176" s="496"/>
      <c r="E176" s="136"/>
      <c r="F176" s="496" t="s">
        <v>344</v>
      </c>
      <c r="G176" s="136" t="s">
        <v>345</v>
      </c>
      <c r="H176" s="228"/>
      <c r="I176" s="489"/>
      <c r="J176" s="520"/>
    </row>
    <row r="177" spans="2:10" ht="14.4" customHeight="1" x14ac:dyDescent="0.3">
      <c r="B177" s="203"/>
      <c r="C177" s="493"/>
      <c r="D177" s="496"/>
      <c r="E177" s="136"/>
      <c r="F177" s="496" t="s">
        <v>346</v>
      </c>
      <c r="G177" s="136">
        <v>25</v>
      </c>
      <c r="H177" s="228"/>
      <c r="I177" s="489"/>
      <c r="J177" s="520"/>
    </row>
    <row r="178" spans="2:10" ht="14.4" customHeight="1" thickBot="1" x14ac:dyDescent="0.35">
      <c r="B178" s="203"/>
      <c r="C178" s="493"/>
      <c r="D178" s="496"/>
      <c r="E178" s="136"/>
      <c r="F178" s="502" t="s">
        <v>347</v>
      </c>
      <c r="G178" s="157">
        <v>25</v>
      </c>
      <c r="H178" s="486"/>
      <c r="I178" s="204"/>
      <c r="J178" s="520"/>
    </row>
    <row r="179" spans="2:10" ht="27.6" x14ac:dyDescent="0.3">
      <c r="B179" s="193" t="s">
        <v>231</v>
      </c>
      <c r="C179" s="492">
        <v>8</v>
      </c>
      <c r="D179" s="496" t="s">
        <v>252</v>
      </c>
      <c r="E179" s="136">
        <v>1</v>
      </c>
      <c r="F179" s="503" t="s">
        <v>357</v>
      </c>
      <c r="G179" s="139">
        <v>13</v>
      </c>
      <c r="H179" s="189" t="s">
        <v>94</v>
      </c>
      <c r="I179" s="191">
        <v>1</v>
      </c>
      <c r="J179" s="520"/>
    </row>
    <row r="180" spans="2:10" ht="27.6" x14ac:dyDescent="0.3">
      <c r="B180" s="194"/>
      <c r="C180" s="493"/>
      <c r="D180" s="496" t="s">
        <v>348</v>
      </c>
      <c r="E180" s="136">
        <v>12</v>
      </c>
      <c r="F180" s="496" t="s">
        <v>359</v>
      </c>
      <c r="G180" s="136">
        <v>13</v>
      </c>
      <c r="H180" s="228"/>
      <c r="I180" s="489"/>
      <c r="J180" s="520"/>
    </row>
    <row r="181" spans="2:10" ht="14.4" customHeight="1" x14ac:dyDescent="0.3">
      <c r="B181" s="194"/>
      <c r="C181" s="493"/>
      <c r="D181" s="496"/>
      <c r="E181" s="136"/>
      <c r="F181" s="495" t="s">
        <v>343</v>
      </c>
      <c r="G181" s="119">
        <v>52</v>
      </c>
      <c r="H181" s="228"/>
      <c r="I181" s="489"/>
      <c r="J181" s="520"/>
    </row>
    <row r="182" spans="2:10" ht="14.4" customHeight="1" x14ac:dyDescent="0.3">
      <c r="B182" s="194"/>
      <c r="C182" s="493"/>
      <c r="D182" s="496"/>
      <c r="E182" s="136"/>
      <c r="F182" s="495" t="s">
        <v>344</v>
      </c>
      <c r="G182" s="119" t="s">
        <v>345</v>
      </c>
      <c r="H182" s="228"/>
      <c r="I182" s="489"/>
      <c r="J182" s="520"/>
    </row>
    <row r="183" spans="2:10" ht="14.4" customHeight="1" x14ac:dyDescent="0.3">
      <c r="B183" s="194"/>
      <c r="C183" s="493"/>
      <c r="D183" s="496"/>
      <c r="E183" s="136"/>
      <c r="F183" s="495" t="s">
        <v>346</v>
      </c>
      <c r="G183" s="119">
        <v>25</v>
      </c>
      <c r="H183" s="228"/>
      <c r="I183" s="489"/>
      <c r="J183" s="520"/>
    </row>
    <row r="184" spans="2:10" ht="14.4" customHeight="1" thickBot="1" x14ac:dyDescent="0.35">
      <c r="B184" s="194"/>
      <c r="C184" s="493"/>
      <c r="D184" s="502"/>
      <c r="E184" s="157"/>
      <c r="F184" s="506" t="s">
        <v>347</v>
      </c>
      <c r="G184" s="485">
        <v>25</v>
      </c>
      <c r="H184" s="486"/>
      <c r="I184" s="204"/>
      <c r="J184" s="520"/>
    </row>
    <row r="185" spans="2:10" ht="27.6" x14ac:dyDescent="0.3">
      <c r="B185" s="202" t="s">
        <v>232</v>
      </c>
      <c r="C185" s="492">
        <v>4</v>
      </c>
      <c r="D185" s="503" t="s">
        <v>252</v>
      </c>
      <c r="E185" s="139">
        <v>1</v>
      </c>
      <c r="F185" s="507" t="s">
        <v>357</v>
      </c>
      <c r="G185" s="173">
        <v>13</v>
      </c>
      <c r="H185" s="189" t="s">
        <v>94</v>
      </c>
      <c r="I185" s="191">
        <v>1</v>
      </c>
      <c r="J185" s="520"/>
    </row>
    <row r="186" spans="2:10" ht="27.6" x14ac:dyDescent="0.3">
      <c r="B186" s="203"/>
      <c r="C186" s="493"/>
      <c r="D186" s="496" t="s">
        <v>348</v>
      </c>
      <c r="E186" s="136">
        <v>12</v>
      </c>
      <c r="F186" s="495" t="s">
        <v>360</v>
      </c>
      <c r="G186" s="119">
        <v>26</v>
      </c>
      <c r="H186" s="228"/>
      <c r="I186" s="489"/>
      <c r="J186" s="520"/>
    </row>
    <row r="187" spans="2:10" ht="14.4" customHeight="1" x14ac:dyDescent="0.3">
      <c r="B187" s="203"/>
      <c r="C187" s="493"/>
      <c r="D187" s="496"/>
      <c r="E187" s="136"/>
      <c r="F187" s="495" t="s">
        <v>343</v>
      </c>
      <c r="G187" s="119">
        <v>26</v>
      </c>
      <c r="H187" s="228"/>
      <c r="I187" s="489"/>
      <c r="J187" s="520"/>
    </row>
    <row r="188" spans="2:10" ht="14.4" customHeight="1" x14ac:dyDescent="0.3">
      <c r="B188" s="203"/>
      <c r="C188" s="493"/>
      <c r="D188" s="496"/>
      <c r="E188" s="136"/>
      <c r="F188" s="495" t="s">
        <v>344</v>
      </c>
      <c r="G188" s="119" t="s">
        <v>345</v>
      </c>
      <c r="H188" s="228"/>
      <c r="I188" s="489"/>
      <c r="J188" s="520"/>
    </row>
    <row r="189" spans="2:10" ht="14.4" customHeight="1" x14ac:dyDescent="0.3">
      <c r="B189" s="203"/>
      <c r="C189" s="493"/>
      <c r="D189" s="496"/>
      <c r="E189" s="136"/>
      <c r="F189" s="495" t="s">
        <v>346</v>
      </c>
      <c r="G189" s="119">
        <v>25</v>
      </c>
      <c r="H189" s="228"/>
      <c r="I189" s="489"/>
      <c r="J189" s="520"/>
    </row>
    <row r="190" spans="2:10" ht="11.25" customHeight="1" thickBot="1" x14ac:dyDescent="0.35">
      <c r="B190" s="203"/>
      <c r="C190" s="493"/>
      <c r="D190" s="502"/>
      <c r="E190" s="157"/>
      <c r="F190" s="506" t="s">
        <v>347</v>
      </c>
      <c r="G190" s="485">
        <v>25</v>
      </c>
      <c r="H190" s="486"/>
      <c r="I190" s="204"/>
      <c r="J190" s="520"/>
    </row>
    <row r="191" spans="2:10" ht="14.4" customHeight="1" x14ac:dyDescent="0.3">
      <c r="B191" s="508" t="s">
        <v>211</v>
      </c>
      <c r="C191" s="492">
        <v>6</v>
      </c>
      <c r="D191" s="162" t="s">
        <v>252</v>
      </c>
      <c r="E191" s="162">
        <v>1</v>
      </c>
      <c r="F191" s="162" t="s">
        <v>357</v>
      </c>
      <c r="G191" s="155">
        <v>13</v>
      </c>
      <c r="H191" s="189" t="s">
        <v>94</v>
      </c>
      <c r="I191" s="191">
        <v>1</v>
      </c>
      <c r="J191" s="520"/>
    </row>
    <row r="192" spans="2:10" ht="14.4" customHeight="1" x14ac:dyDescent="0.3">
      <c r="B192" s="508"/>
      <c r="C192" s="493"/>
      <c r="D192" s="487" t="s">
        <v>348</v>
      </c>
      <c r="E192" s="487">
        <v>12</v>
      </c>
      <c r="F192" s="487" t="s">
        <v>361</v>
      </c>
      <c r="G192" s="152">
        <v>13</v>
      </c>
      <c r="H192" s="228"/>
      <c r="I192" s="489"/>
      <c r="J192" s="520"/>
    </row>
    <row r="193" spans="2:10" ht="14.4" customHeight="1" x14ac:dyDescent="0.3">
      <c r="B193" s="508"/>
      <c r="C193" s="493"/>
      <c r="D193" s="496"/>
      <c r="E193" s="136"/>
      <c r="F193" s="487" t="s">
        <v>343</v>
      </c>
      <c r="G193" s="152">
        <v>39</v>
      </c>
      <c r="H193" s="228"/>
      <c r="I193" s="489"/>
      <c r="J193" s="520"/>
    </row>
    <row r="194" spans="2:10" ht="14.4" x14ac:dyDescent="0.3">
      <c r="B194" s="508"/>
      <c r="C194" s="493"/>
      <c r="D194" s="496"/>
      <c r="E194" s="136"/>
      <c r="F194" s="487" t="s">
        <v>344</v>
      </c>
      <c r="G194" s="152" t="s">
        <v>345</v>
      </c>
      <c r="H194" s="228"/>
      <c r="I194" s="489"/>
      <c r="J194" s="520"/>
    </row>
    <row r="195" spans="2:10" ht="14.4" x14ac:dyDescent="0.3">
      <c r="B195" s="508"/>
      <c r="C195" s="493"/>
      <c r="D195" s="496"/>
      <c r="E195" s="136"/>
      <c r="F195" s="487" t="s">
        <v>346</v>
      </c>
      <c r="G195" s="152">
        <v>25</v>
      </c>
      <c r="H195" s="228"/>
      <c r="I195" s="489"/>
      <c r="J195" s="520"/>
    </row>
    <row r="196" spans="2:10" ht="14.4" customHeight="1" thickBot="1" x14ac:dyDescent="0.35">
      <c r="B196" s="508"/>
      <c r="C196" s="493"/>
      <c r="D196" s="502"/>
      <c r="E196" s="157"/>
      <c r="F196" s="509" t="s">
        <v>347</v>
      </c>
      <c r="G196" s="512">
        <v>25</v>
      </c>
      <c r="H196" s="486"/>
      <c r="I196" s="204"/>
      <c r="J196" s="520"/>
    </row>
    <row r="197" spans="2:10" ht="28.8" x14ac:dyDescent="0.3">
      <c r="B197" s="202" t="s">
        <v>233</v>
      </c>
      <c r="C197" s="492">
        <v>6</v>
      </c>
      <c r="D197" s="162" t="s">
        <v>252</v>
      </c>
      <c r="E197" s="162">
        <v>1</v>
      </c>
      <c r="F197" s="507" t="s">
        <v>357</v>
      </c>
      <c r="G197" s="173">
        <v>13</v>
      </c>
      <c r="H197" s="189" t="s">
        <v>94</v>
      </c>
      <c r="I197" s="191">
        <v>1</v>
      </c>
      <c r="J197" s="520"/>
    </row>
    <row r="198" spans="2:10" ht="28.8" x14ac:dyDescent="0.3">
      <c r="B198" s="203"/>
      <c r="C198" s="493"/>
      <c r="D198" s="487" t="s">
        <v>348</v>
      </c>
      <c r="E198" s="487">
        <v>12</v>
      </c>
      <c r="F198" s="495" t="s">
        <v>362</v>
      </c>
      <c r="G198" s="119">
        <v>26</v>
      </c>
      <c r="H198" s="228"/>
      <c r="I198" s="489"/>
      <c r="J198" s="520"/>
    </row>
    <row r="199" spans="2:10" ht="14.4" customHeight="1" x14ac:dyDescent="0.3">
      <c r="B199" s="203"/>
      <c r="C199" s="493"/>
      <c r="D199" s="496"/>
      <c r="E199" s="136"/>
      <c r="F199" s="495" t="s">
        <v>343</v>
      </c>
      <c r="G199" s="510">
        <v>39</v>
      </c>
      <c r="H199" s="228"/>
      <c r="I199" s="489"/>
      <c r="J199" s="520"/>
    </row>
    <row r="200" spans="2:10" ht="14.4" customHeight="1" x14ac:dyDescent="0.3">
      <c r="B200" s="203"/>
      <c r="C200" s="493"/>
      <c r="D200" s="496"/>
      <c r="E200" s="136"/>
      <c r="F200" s="495" t="s">
        <v>344</v>
      </c>
      <c r="G200" s="511" t="s">
        <v>345</v>
      </c>
      <c r="H200" s="228"/>
      <c r="I200" s="489"/>
      <c r="J200" s="520"/>
    </row>
    <row r="201" spans="2:10" ht="14.4" customHeight="1" x14ac:dyDescent="0.3">
      <c r="B201" s="203"/>
      <c r="C201" s="493"/>
      <c r="D201" s="496"/>
      <c r="E201" s="136"/>
      <c r="F201" s="495" t="s">
        <v>346</v>
      </c>
      <c r="G201" s="511">
        <v>25</v>
      </c>
      <c r="H201" s="228"/>
      <c r="I201" s="489"/>
      <c r="J201" s="520"/>
    </row>
    <row r="202" spans="2:10" ht="14.4" customHeight="1" thickBot="1" x14ac:dyDescent="0.35">
      <c r="B202" s="203"/>
      <c r="C202" s="493"/>
      <c r="D202" s="502"/>
      <c r="E202" s="157"/>
      <c r="F202" s="506" t="s">
        <v>347</v>
      </c>
      <c r="G202" s="513">
        <v>25</v>
      </c>
      <c r="H202" s="486"/>
      <c r="I202" s="204"/>
      <c r="J202" s="520"/>
    </row>
    <row r="203" spans="2:10" ht="28.8" x14ac:dyDescent="0.3">
      <c r="B203" s="202" t="s">
        <v>234</v>
      </c>
      <c r="C203" s="219">
        <v>10</v>
      </c>
      <c r="D203" s="162" t="s">
        <v>252</v>
      </c>
      <c r="E203" s="162">
        <v>1</v>
      </c>
      <c r="F203" s="507" t="s">
        <v>349</v>
      </c>
      <c r="G203" s="514">
        <v>1</v>
      </c>
      <c r="H203" s="189" t="s">
        <v>94</v>
      </c>
      <c r="I203" s="191">
        <v>1</v>
      </c>
      <c r="J203" s="520"/>
    </row>
    <row r="204" spans="2:10" ht="28.8" x14ac:dyDescent="0.3">
      <c r="B204" s="203"/>
      <c r="C204" s="220"/>
      <c r="D204" s="487" t="s">
        <v>348</v>
      </c>
      <c r="E204" s="487">
        <v>12</v>
      </c>
      <c r="F204" s="495" t="s">
        <v>264</v>
      </c>
      <c r="G204" s="511">
        <v>1</v>
      </c>
      <c r="H204" s="228"/>
      <c r="I204" s="489"/>
      <c r="J204" s="520"/>
    </row>
    <row r="205" spans="2:10" ht="14.4" customHeight="1" x14ac:dyDescent="0.3">
      <c r="B205" s="203"/>
      <c r="C205" s="220"/>
      <c r="D205" s="496"/>
      <c r="E205" s="136"/>
      <c r="F205" s="495" t="s">
        <v>357</v>
      </c>
      <c r="G205" s="511">
        <v>13</v>
      </c>
      <c r="H205" s="228"/>
      <c r="I205" s="489"/>
      <c r="J205" s="520"/>
    </row>
    <row r="206" spans="2:10" ht="14.4" customHeight="1" x14ac:dyDescent="0.3">
      <c r="B206" s="203"/>
      <c r="C206" s="220"/>
      <c r="D206" s="496"/>
      <c r="E206" s="136"/>
      <c r="F206" s="495" t="s">
        <v>363</v>
      </c>
      <c r="G206" s="511">
        <v>26</v>
      </c>
      <c r="H206" s="228"/>
      <c r="I206" s="489"/>
      <c r="J206" s="520"/>
    </row>
    <row r="207" spans="2:10" ht="14.4" customHeight="1" x14ac:dyDescent="0.3">
      <c r="B207" s="203"/>
      <c r="C207" s="220"/>
      <c r="D207" s="494"/>
      <c r="E207" s="494"/>
      <c r="F207" s="495" t="s">
        <v>343</v>
      </c>
      <c r="G207" s="511">
        <v>65</v>
      </c>
      <c r="H207" s="228"/>
      <c r="I207" s="489"/>
      <c r="J207" s="520"/>
    </row>
    <row r="208" spans="2:10" ht="15" customHeight="1" x14ac:dyDescent="0.3">
      <c r="B208" s="203"/>
      <c r="C208" s="220"/>
      <c r="D208" s="494"/>
      <c r="E208" s="494"/>
      <c r="F208" s="495" t="s">
        <v>344</v>
      </c>
      <c r="G208" s="510" t="s">
        <v>345</v>
      </c>
      <c r="H208" s="228"/>
      <c r="I208" s="489"/>
      <c r="J208" s="520"/>
    </row>
    <row r="209" spans="2:10" ht="14.4" customHeight="1" x14ac:dyDescent="0.3">
      <c r="B209" s="203"/>
      <c r="C209" s="220"/>
      <c r="D209" s="494"/>
      <c r="E209" s="494"/>
      <c r="F209" s="495" t="s">
        <v>346</v>
      </c>
      <c r="G209" s="510">
        <v>25</v>
      </c>
      <c r="H209" s="228"/>
      <c r="I209" s="489"/>
      <c r="J209" s="520"/>
    </row>
    <row r="210" spans="2:10" ht="14.4" customHeight="1" thickBot="1" x14ac:dyDescent="0.35">
      <c r="B210" s="203"/>
      <c r="C210" s="220"/>
      <c r="D210" s="515"/>
      <c r="E210" s="515"/>
      <c r="F210" s="506" t="s">
        <v>347</v>
      </c>
      <c r="G210" s="516">
        <v>25</v>
      </c>
      <c r="H210" s="486"/>
      <c r="I210" s="204"/>
      <c r="J210" s="520"/>
    </row>
    <row r="211" spans="2:10" ht="14.4" customHeight="1" x14ac:dyDescent="0.3">
      <c r="B211" s="491" t="s">
        <v>235</v>
      </c>
      <c r="C211" s="189">
        <v>2</v>
      </c>
      <c r="D211" s="162" t="s">
        <v>252</v>
      </c>
      <c r="E211" s="162">
        <v>1</v>
      </c>
      <c r="F211" s="507" t="s">
        <v>357</v>
      </c>
      <c r="G211" s="518">
        <v>13</v>
      </c>
      <c r="H211" s="189" t="s">
        <v>94</v>
      </c>
      <c r="I211" s="191">
        <v>1</v>
      </c>
      <c r="J211" s="520"/>
    </row>
    <row r="212" spans="2:10" ht="14.4" customHeight="1" x14ac:dyDescent="0.3">
      <c r="B212" s="504"/>
      <c r="C212" s="228"/>
      <c r="D212" s="487" t="s">
        <v>348</v>
      </c>
      <c r="E212" s="487">
        <v>12</v>
      </c>
      <c r="F212" s="496" t="s">
        <v>364</v>
      </c>
      <c r="G212" s="517">
        <v>26</v>
      </c>
      <c r="H212" s="228"/>
      <c r="I212" s="489"/>
      <c r="J212" s="520"/>
    </row>
    <row r="213" spans="2:10" ht="14.4" customHeight="1" x14ac:dyDescent="0.3">
      <c r="B213" s="504"/>
      <c r="C213" s="228"/>
      <c r="D213" s="494"/>
      <c r="E213" s="494"/>
      <c r="F213" s="496" t="s">
        <v>343</v>
      </c>
      <c r="G213" s="517">
        <v>13</v>
      </c>
      <c r="H213" s="228"/>
      <c r="I213" s="489"/>
      <c r="J213" s="520"/>
    </row>
    <row r="214" spans="2:10" ht="15" customHeight="1" thickBot="1" x14ac:dyDescent="0.35">
      <c r="B214" s="522"/>
      <c r="C214" s="486"/>
      <c r="D214" s="515"/>
      <c r="E214" s="515"/>
      <c r="F214" s="502" t="s">
        <v>344</v>
      </c>
      <c r="G214" s="157" t="s">
        <v>345</v>
      </c>
      <c r="H214" s="486"/>
      <c r="I214" s="204"/>
      <c r="J214" s="520"/>
    </row>
    <row r="215" spans="2:10" ht="28.8" customHeight="1" x14ac:dyDescent="0.3">
      <c r="B215" s="202" t="s">
        <v>236</v>
      </c>
      <c r="C215" s="527">
        <v>4</v>
      </c>
      <c r="D215" s="162" t="s">
        <v>252</v>
      </c>
      <c r="E215" s="162">
        <v>1</v>
      </c>
      <c r="F215" s="503" t="s">
        <v>323</v>
      </c>
      <c r="G215" s="139">
        <v>13</v>
      </c>
      <c r="H215" s="189" t="s">
        <v>94</v>
      </c>
      <c r="I215" s="191">
        <v>1</v>
      </c>
      <c r="J215" s="520"/>
    </row>
    <row r="216" spans="2:10" ht="14.4" x14ac:dyDescent="0.3">
      <c r="B216" s="203"/>
      <c r="C216" s="528"/>
      <c r="D216" s="487"/>
      <c r="E216" s="487"/>
      <c r="F216" s="136" t="s">
        <v>351</v>
      </c>
      <c r="G216" s="136">
        <v>4</v>
      </c>
      <c r="H216" s="228"/>
      <c r="I216" s="489"/>
      <c r="J216" s="520"/>
    </row>
    <row r="217" spans="2:10" ht="14.4" customHeight="1" x14ac:dyDescent="0.3">
      <c r="B217" s="203"/>
      <c r="C217" s="528"/>
      <c r="D217" s="524"/>
      <c r="E217" s="524"/>
      <c r="F217" s="136" t="s">
        <v>114</v>
      </c>
      <c r="G217" s="136">
        <v>1</v>
      </c>
      <c r="H217" s="228"/>
      <c r="I217" s="489"/>
      <c r="J217" s="520"/>
    </row>
    <row r="218" spans="2:10" ht="15" customHeight="1" x14ac:dyDescent="0.3">
      <c r="B218" s="203"/>
      <c r="C218" s="528"/>
      <c r="D218" s="524"/>
      <c r="E218" s="524"/>
      <c r="F218" s="136" t="s">
        <v>264</v>
      </c>
      <c r="G218" s="136">
        <v>1</v>
      </c>
      <c r="H218" s="228"/>
      <c r="I218" s="489"/>
      <c r="J218" s="520"/>
    </row>
    <row r="219" spans="2:10" ht="14.4" customHeight="1" x14ac:dyDescent="0.3">
      <c r="B219" s="203"/>
      <c r="C219" s="528"/>
      <c r="D219" s="524"/>
      <c r="E219" s="524"/>
      <c r="F219" s="136" t="s">
        <v>352</v>
      </c>
      <c r="G219" s="136">
        <v>1</v>
      </c>
      <c r="H219" s="228"/>
      <c r="I219" s="489"/>
      <c r="J219" s="520"/>
    </row>
    <row r="220" spans="2:10" ht="15" customHeight="1" x14ac:dyDescent="0.3">
      <c r="B220" s="203"/>
      <c r="C220" s="528"/>
      <c r="D220" s="524"/>
      <c r="E220" s="524"/>
      <c r="F220" s="124" t="s">
        <v>342</v>
      </c>
      <c r="G220" s="119">
        <v>13</v>
      </c>
      <c r="H220" s="228"/>
      <c r="I220" s="489"/>
      <c r="J220" s="520"/>
    </row>
    <row r="221" spans="2:10" ht="26.25" customHeight="1" x14ac:dyDescent="0.3">
      <c r="B221" s="203"/>
      <c r="C221" s="528"/>
      <c r="D221" s="496"/>
      <c r="E221" s="136"/>
      <c r="F221" s="496" t="s">
        <v>343</v>
      </c>
      <c r="G221" s="119">
        <v>26</v>
      </c>
      <c r="H221" s="228"/>
      <c r="I221" s="489"/>
      <c r="J221" s="520"/>
    </row>
    <row r="222" spans="2:10" ht="14.4" customHeight="1" x14ac:dyDescent="0.3">
      <c r="B222" s="203"/>
      <c r="C222" s="528"/>
      <c r="D222" s="496"/>
      <c r="E222" s="136"/>
      <c r="F222" s="488" t="s">
        <v>344</v>
      </c>
      <c r="G222" s="119" t="s">
        <v>345</v>
      </c>
      <c r="H222" s="228"/>
      <c r="I222" s="489"/>
      <c r="J222" s="520"/>
    </row>
    <row r="223" spans="2:10" ht="14.4" customHeight="1" x14ac:dyDescent="0.3">
      <c r="B223" s="203"/>
      <c r="C223" s="528"/>
      <c r="D223" s="524"/>
      <c r="E223" s="524"/>
      <c r="F223" s="488" t="s">
        <v>346</v>
      </c>
      <c r="G223" s="119">
        <v>25</v>
      </c>
      <c r="H223" s="228"/>
      <c r="I223" s="489"/>
      <c r="J223" s="520"/>
    </row>
    <row r="224" spans="2:10" ht="14.4" customHeight="1" thickBot="1" x14ac:dyDescent="0.35">
      <c r="B224" s="203"/>
      <c r="C224" s="528"/>
      <c r="D224" s="531"/>
      <c r="E224" s="531"/>
      <c r="F224" s="484" t="s">
        <v>347</v>
      </c>
      <c r="G224" s="485">
        <v>25</v>
      </c>
      <c r="H224" s="486"/>
      <c r="I224" s="204"/>
      <c r="J224" s="530"/>
    </row>
    <row r="225" spans="2:10" ht="14.4" customHeight="1" x14ac:dyDescent="0.3">
      <c r="B225" s="202" t="s">
        <v>237</v>
      </c>
      <c r="C225" s="527">
        <v>6</v>
      </c>
      <c r="D225" s="162" t="s">
        <v>252</v>
      </c>
      <c r="E225" s="162">
        <v>1</v>
      </c>
      <c r="F225" s="175" t="s">
        <v>365</v>
      </c>
      <c r="G225" s="173">
        <v>13</v>
      </c>
      <c r="H225" s="189" t="s">
        <v>94</v>
      </c>
      <c r="I225" s="191">
        <v>1</v>
      </c>
      <c r="J225" s="538" t="s">
        <v>367</v>
      </c>
    </row>
    <row r="226" spans="2:10" ht="14.4" customHeight="1" x14ac:dyDescent="0.3">
      <c r="B226" s="203"/>
      <c r="C226" s="528"/>
      <c r="D226" s="487" t="s">
        <v>348</v>
      </c>
      <c r="E226" s="487">
        <v>12</v>
      </c>
      <c r="F226" s="488" t="s">
        <v>363</v>
      </c>
      <c r="G226" s="119">
        <v>26</v>
      </c>
      <c r="H226" s="228"/>
      <c r="I226" s="489"/>
      <c r="J226" s="520"/>
    </row>
    <row r="227" spans="2:10" ht="14.4" customHeight="1" x14ac:dyDescent="0.3">
      <c r="B227" s="203"/>
      <c r="C227" s="528"/>
      <c r="D227" s="524"/>
      <c r="E227" s="524"/>
      <c r="F227" s="488" t="s">
        <v>343</v>
      </c>
      <c r="G227" s="119">
        <v>39</v>
      </c>
      <c r="H227" s="228"/>
      <c r="I227" s="489"/>
      <c r="J227" s="520"/>
    </row>
    <row r="228" spans="2:10" ht="14.4" customHeight="1" x14ac:dyDescent="0.3">
      <c r="B228" s="203"/>
      <c r="C228" s="528"/>
      <c r="D228" s="524"/>
      <c r="E228" s="524"/>
      <c r="F228" s="488" t="s">
        <v>344</v>
      </c>
      <c r="G228" s="119" t="s">
        <v>345</v>
      </c>
      <c r="H228" s="228"/>
      <c r="I228" s="489"/>
      <c r="J228" s="520"/>
    </row>
    <row r="229" spans="2:10" ht="14.4" customHeight="1" x14ac:dyDescent="0.3">
      <c r="B229" s="203"/>
      <c r="C229" s="528"/>
      <c r="D229" s="524"/>
      <c r="E229" s="524"/>
      <c r="F229" s="488" t="s">
        <v>346</v>
      </c>
      <c r="G229" s="119">
        <v>25</v>
      </c>
      <c r="H229" s="228"/>
      <c r="I229" s="489"/>
      <c r="J229" s="520"/>
    </row>
    <row r="230" spans="2:10" ht="14.4" customHeight="1" thickBot="1" x14ac:dyDescent="0.35">
      <c r="B230" s="203"/>
      <c r="C230" s="528"/>
      <c r="D230" s="531"/>
      <c r="E230" s="531"/>
      <c r="F230" s="484" t="s">
        <v>347</v>
      </c>
      <c r="G230" s="485">
        <v>25</v>
      </c>
      <c r="H230" s="486"/>
      <c r="I230" s="204"/>
      <c r="J230" s="520"/>
    </row>
    <row r="231" spans="2:10" ht="28.8" x14ac:dyDescent="0.3">
      <c r="B231" s="202" t="s">
        <v>212</v>
      </c>
      <c r="C231" s="527">
        <v>4</v>
      </c>
      <c r="D231" s="162" t="s">
        <v>252</v>
      </c>
      <c r="E231" s="162">
        <v>1</v>
      </c>
      <c r="F231" s="175" t="s">
        <v>365</v>
      </c>
      <c r="G231" s="173">
        <v>13</v>
      </c>
      <c r="H231" s="189" t="s">
        <v>94</v>
      </c>
      <c r="I231" s="191">
        <v>1</v>
      </c>
      <c r="J231" s="520"/>
    </row>
    <row r="232" spans="2:10" ht="28.8" x14ac:dyDescent="0.3">
      <c r="B232" s="203"/>
      <c r="C232" s="528"/>
      <c r="D232" s="487" t="s">
        <v>348</v>
      </c>
      <c r="E232" s="487">
        <v>12</v>
      </c>
      <c r="F232" s="488" t="s">
        <v>363</v>
      </c>
      <c r="G232" s="119">
        <v>26</v>
      </c>
      <c r="H232" s="228"/>
      <c r="I232" s="489"/>
      <c r="J232" s="520"/>
    </row>
    <row r="233" spans="2:10" ht="14.4" customHeight="1" x14ac:dyDescent="0.3">
      <c r="B233" s="203"/>
      <c r="C233" s="528"/>
      <c r="D233" s="524"/>
      <c r="E233" s="524"/>
      <c r="F233" s="488" t="s">
        <v>343</v>
      </c>
      <c r="G233" s="119">
        <v>26</v>
      </c>
      <c r="H233" s="228"/>
      <c r="I233" s="489"/>
      <c r="J233" s="520"/>
    </row>
    <row r="234" spans="2:10" ht="14.4" customHeight="1" x14ac:dyDescent="0.3">
      <c r="B234" s="203"/>
      <c r="C234" s="528"/>
      <c r="D234" s="524"/>
      <c r="E234" s="524"/>
      <c r="F234" s="488" t="s">
        <v>344</v>
      </c>
      <c r="G234" s="119" t="s">
        <v>345</v>
      </c>
      <c r="H234" s="228"/>
      <c r="I234" s="489"/>
      <c r="J234" s="520"/>
    </row>
    <row r="235" spans="2:10" ht="14.4" customHeight="1" x14ac:dyDescent="0.3">
      <c r="B235" s="203"/>
      <c r="C235" s="528"/>
      <c r="D235" s="496"/>
      <c r="E235" s="136"/>
      <c r="F235" s="149" t="s">
        <v>346</v>
      </c>
      <c r="G235" s="119">
        <v>25</v>
      </c>
      <c r="H235" s="228"/>
      <c r="I235" s="489"/>
      <c r="J235" s="520"/>
    </row>
    <row r="236" spans="2:10" ht="15" customHeight="1" thickBot="1" x14ac:dyDescent="0.35">
      <c r="B236" s="203"/>
      <c r="C236" s="528"/>
      <c r="D236" s="502"/>
      <c r="E236" s="157"/>
      <c r="F236" s="534" t="s">
        <v>347</v>
      </c>
      <c r="G236" s="485">
        <v>25</v>
      </c>
      <c r="H236" s="486"/>
      <c r="I236" s="204"/>
      <c r="J236" s="520"/>
    </row>
    <row r="237" spans="2:10" ht="28.8" customHeight="1" x14ac:dyDescent="0.3">
      <c r="B237" s="202" t="s">
        <v>213</v>
      </c>
      <c r="C237" s="527">
        <v>4</v>
      </c>
      <c r="D237" s="162" t="s">
        <v>252</v>
      </c>
      <c r="E237" s="162">
        <v>1</v>
      </c>
      <c r="F237" s="188" t="s">
        <v>365</v>
      </c>
      <c r="G237" s="173">
        <v>13</v>
      </c>
      <c r="H237" s="189" t="s">
        <v>94</v>
      </c>
      <c r="I237" s="191">
        <v>1</v>
      </c>
      <c r="J237" s="520"/>
    </row>
    <row r="238" spans="2:10" ht="28.8" x14ac:dyDescent="0.3">
      <c r="B238" s="203"/>
      <c r="C238" s="528"/>
      <c r="D238" s="487" t="s">
        <v>348</v>
      </c>
      <c r="E238" s="487">
        <v>12</v>
      </c>
      <c r="F238" s="179" t="s">
        <v>343</v>
      </c>
      <c r="G238" s="119">
        <v>26</v>
      </c>
      <c r="H238" s="228"/>
      <c r="I238" s="489"/>
      <c r="J238" s="520"/>
    </row>
    <row r="239" spans="2:10" ht="14.4" customHeight="1" x14ac:dyDescent="0.3">
      <c r="B239" s="203"/>
      <c r="C239" s="528"/>
      <c r="D239" s="524"/>
      <c r="E239" s="524"/>
      <c r="F239" s="149" t="s">
        <v>344</v>
      </c>
      <c r="G239" s="136" t="s">
        <v>345</v>
      </c>
      <c r="H239" s="228"/>
      <c r="I239" s="489"/>
      <c r="J239" s="520"/>
    </row>
    <row r="240" spans="2:10" ht="15" customHeight="1" x14ac:dyDescent="0.3">
      <c r="B240" s="203"/>
      <c r="C240" s="528"/>
      <c r="D240" s="524"/>
      <c r="E240" s="524"/>
      <c r="F240" s="494" t="s">
        <v>346</v>
      </c>
      <c r="G240" s="494">
        <v>25</v>
      </c>
      <c r="H240" s="228"/>
      <c r="I240" s="489"/>
      <c r="J240" s="520"/>
    </row>
    <row r="241" spans="2:10" ht="22.5" customHeight="1" thickBot="1" x14ac:dyDescent="0.35">
      <c r="B241" s="203"/>
      <c r="C241" s="528"/>
      <c r="D241" s="502"/>
      <c r="E241" s="157"/>
      <c r="F241" s="184" t="s">
        <v>347</v>
      </c>
      <c r="G241" s="485">
        <v>25</v>
      </c>
      <c r="H241" s="486"/>
      <c r="I241" s="204"/>
      <c r="J241" s="520"/>
    </row>
    <row r="242" spans="2:10" ht="28.8" customHeight="1" x14ac:dyDescent="0.3">
      <c r="B242" s="202" t="s">
        <v>366</v>
      </c>
      <c r="C242" s="527">
        <v>6</v>
      </c>
      <c r="D242" s="162" t="s">
        <v>252</v>
      </c>
      <c r="E242" s="162">
        <v>1</v>
      </c>
      <c r="F242" s="188" t="s">
        <v>365</v>
      </c>
      <c r="G242" s="173">
        <v>13</v>
      </c>
      <c r="H242" s="189" t="s">
        <v>94</v>
      </c>
      <c r="I242" s="191">
        <v>1</v>
      </c>
      <c r="J242" s="520"/>
    </row>
    <row r="243" spans="2:10" ht="28.8" x14ac:dyDescent="0.3">
      <c r="B243" s="203"/>
      <c r="C243" s="528"/>
      <c r="D243" s="487" t="s">
        <v>348</v>
      </c>
      <c r="E243" s="487">
        <v>12</v>
      </c>
      <c r="F243" s="179" t="s">
        <v>361</v>
      </c>
      <c r="G243" s="119">
        <v>13</v>
      </c>
      <c r="H243" s="228"/>
      <c r="I243" s="489"/>
      <c r="J243" s="520"/>
    </row>
    <row r="244" spans="2:10" ht="15" customHeight="1" x14ac:dyDescent="0.3">
      <c r="B244" s="203"/>
      <c r="C244" s="528"/>
      <c r="D244" s="496"/>
      <c r="E244" s="136"/>
      <c r="F244" s="179" t="s">
        <v>360</v>
      </c>
      <c r="G244" s="119">
        <v>26</v>
      </c>
      <c r="H244" s="228"/>
      <c r="I244" s="489"/>
      <c r="J244" s="520"/>
    </row>
    <row r="245" spans="2:10" ht="15" customHeight="1" x14ac:dyDescent="0.3">
      <c r="B245" s="203"/>
      <c r="C245" s="528"/>
      <c r="D245" s="496"/>
      <c r="E245" s="136"/>
      <c r="F245" s="179" t="s">
        <v>343</v>
      </c>
      <c r="G245" s="119">
        <v>39</v>
      </c>
      <c r="H245" s="228"/>
      <c r="I245" s="489"/>
      <c r="J245" s="520"/>
    </row>
    <row r="246" spans="2:10" ht="15" customHeight="1" x14ac:dyDescent="0.3">
      <c r="B246" s="203"/>
      <c r="C246" s="528"/>
      <c r="D246" s="496"/>
      <c r="E246" s="136"/>
      <c r="F246" s="179" t="s">
        <v>344</v>
      </c>
      <c r="G246" s="119" t="s">
        <v>345</v>
      </c>
      <c r="H246" s="228"/>
      <c r="I246" s="489"/>
      <c r="J246" s="520"/>
    </row>
    <row r="247" spans="2:10" ht="15" customHeight="1" x14ac:dyDescent="0.3">
      <c r="B247" s="203"/>
      <c r="C247" s="528"/>
      <c r="D247" s="496"/>
      <c r="E247" s="136"/>
      <c r="F247" s="179" t="s">
        <v>346</v>
      </c>
      <c r="G247" s="119">
        <v>25</v>
      </c>
      <c r="H247" s="228"/>
      <c r="I247" s="489"/>
      <c r="J247" s="520"/>
    </row>
    <row r="248" spans="2:10" ht="15" customHeight="1" thickBot="1" x14ac:dyDescent="0.35">
      <c r="B248" s="203"/>
      <c r="C248" s="528"/>
      <c r="D248" s="502"/>
      <c r="E248" s="157"/>
      <c r="F248" s="534" t="s">
        <v>347</v>
      </c>
      <c r="G248" s="485">
        <v>25</v>
      </c>
      <c r="H248" s="486"/>
      <c r="I248" s="204"/>
      <c r="J248" s="520"/>
    </row>
    <row r="249" spans="2:10" ht="28.8" customHeight="1" x14ac:dyDescent="0.3">
      <c r="B249" s="202" t="s">
        <v>214</v>
      </c>
      <c r="C249" s="527">
        <v>6</v>
      </c>
      <c r="D249" s="162" t="s">
        <v>252</v>
      </c>
      <c r="E249" s="162">
        <v>1</v>
      </c>
      <c r="F249" s="188" t="s">
        <v>365</v>
      </c>
      <c r="G249" s="173">
        <v>13</v>
      </c>
      <c r="H249" s="189" t="s">
        <v>94</v>
      </c>
      <c r="I249" s="191">
        <v>1</v>
      </c>
      <c r="J249" s="520"/>
    </row>
    <row r="250" spans="2:10" ht="28.8" x14ac:dyDescent="0.3">
      <c r="B250" s="203"/>
      <c r="C250" s="528"/>
      <c r="D250" s="487" t="s">
        <v>348</v>
      </c>
      <c r="E250" s="487">
        <v>12</v>
      </c>
      <c r="F250" s="179" t="s">
        <v>362</v>
      </c>
      <c r="G250" s="119">
        <v>26</v>
      </c>
      <c r="H250" s="228"/>
      <c r="I250" s="489"/>
      <c r="J250" s="520"/>
    </row>
    <row r="251" spans="2:10" ht="15" customHeight="1" x14ac:dyDescent="0.3">
      <c r="B251" s="203"/>
      <c r="C251" s="528"/>
      <c r="D251" s="496"/>
      <c r="E251" s="136"/>
      <c r="F251" s="179" t="s">
        <v>343</v>
      </c>
      <c r="G251" s="119">
        <v>39</v>
      </c>
      <c r="H251" s="228"/>
      <c r="I251" s="489"/>
      <c r="J251" s="520"/>
    </row>
    <row r="252" spans="2:10" ht="15" customHeight="1" x14ac:dyDescent="0.3">
      <c r="B252" s="203"/>
      <c r="C252" s="528"/>
      <c r="D252" s="496"/>
      <c r="E252" s="136"/>
      <c r="F252" s="179" t="s">
        <v>344</v>
      </c>
      <c r="G252" s="119" t="s">
        <v>345</v>
      </c>
      <c r="H252" s="228"/>
      <c r="I252" s="489"/>
      <c r="J252" s="520"/>
    </row>
    <row r="253" spans="2:10" ht="15" customHeight="1" x14ac:dyDescent="0.3">
      <c r="B253" s="203"/>
      <c r="C253" s="528"/>
      <c r="D253" s="496"/>
      <c r="E253" s="136"/>
      <c r="F253" s="179" t="s">
        <v>346</v>
      </c>
      <c r="G253" s="119">
        <v>25</v>
      </c>
      <c r="H253" s="228"/>
      <c r="I253" s="489"/>
      <c r="J253" s="520"/>
    </row>
    <row r="254" spans="2:10" ht="15" customHeight="1" thickBot="1" x14ac:dyDescent="0.35">
      <c r="B254" s="203"/>
      <c r="C254" s="528"/>
      <c r="D254" s="502"/>
      <c r="E254" s="157"/>
      <c r="F254" s="534" t="s">
        <v>347</v>
      </c>
      <c r="G254" s="485">
        <v>25</v>
      </c>
      <c r="H254" s="486"/>
      <c r="I254" s="204"/>
      <c r="J254" s="520"/>
    </row>
    <row r="255" spans="2:10" ht="28.8" customHeight="1" x14ac:dyDescent="0.3">
      <c r="B255" s="202" t="s">
        <v>215</v>
      </c>
      <c r="C255" s="527">
        <v>6</v>
      </c>
      <c r="D255" s="162" t="s">
        <v>252</v>
      </c>
      <c r="E255" s="162">
        <v>1</v>
      </c>
      <c r="F255" s="162" t="s">
        <v>365</v>
      </c>
      <c r="G255" s="162">
        <v>13</v>
      </c>
      <c r="H255" s="189" t="s">
        <v>94</v>
      </c>
      <c r="I255" s="191">
        <v>1</v>
      </c>
      <c r="J255" s="520"/>
    </row>
    <row r="256" spans="2:10" ht="28.8" x14ac:dyDescent="0.3">
      <c r="B256" s="203"/>
      <c r="C256" s="528"/>
      <c r="D256" s="487" t="s">
        <v>348</v>
      </c>
      <c r="E256" s="487">
        <v>12</v>
      </c>
      <c r="F256" s="487" t="s">
        <v>361</v>
      </c>
      <c r="G256" s="487">
        <v>13</v>
      </c>
      <c r="H256" s="228"/>
      <c r="I256" s="489"/>
      <c r="J256" s="520"/>
    </row>
    <row r="257" spans="2:10" ht="15" customHeight="1" x14ac:dyDescent="0.3">
      <c r="B257" s="203"/>
      <c r="C257" s="528"/>
      <c r="D257" s="496"/>
      <c r="E257" s="136"/>
      <c r="F257" s="487" t="s">
        <v>360</v>
      </c>
      <c r="G257" s="487">
        <v>26</v>
      </c>
      <c r="H257" s="228"/>
      <c r="I257" s="489"/>
      <c r="J257" s="520"/>
    </row>
    <row r="258" spans="2:10" ht="15" customHeight="1" x14ac:dyDescent="0.3">
      <c r="B258" s="203"/>
      <c r="C258" s="528"/>
      <c r="D258" s="496"/>
      <c r="E258" s="136"/>
      <c r="F258" s="487" t="s">
        <v>343</v>
      </c>
      <c r="G258" s="487">
        <v>39</v>
      </c>
      <c r="H258" s="228"/>
      <c r="I258" s="489"/>
      <c r="J258" s="520"/>
    </row>
    <row r="259" spans="2:10" ht="15" customHeight="1" x14ac:dyDescent="0.3">
      <c r="B259" s="203"/>
      <c r="C259" s="528"/>
      <c r="D259" s="496"/>
      <c r="E259" s="136"/>
      <c r="F259" s="487" t="s">
        <v>344</v>
      </c>
      <c r="G259" s="487" t="s">
        <v>345</v>
      </c>
      <c r="H259" s="228"/>
      <c r="I259" s="489"/>
      <c r="J259" s="520"/>
    </row>
    <row r="260" spans="2:10" ht="15" customHeight="1" x14ac:dyDescent="0.3">
      <c r="B260" s="203"/>
      <c r="C260" s="528"/>
      <c r="D260" s="496"/>
      <c r="E260" s="136"/>
      <c r="F260" s="487" t="s">
        <v>346</v>
      </c>
      <c r="G260" s="487">
        <v>25</v>
      </c>
      <c r="H260" s="228"/>
      <c r="I260" s="489"/>
      <c r="J260" s="520"/>
    </row>
    <row r="261" spans="2:10" ht="15" customHeight="1" thickBot="1" x14ac:dyDescent="0.35">
      <c r="B261" s="203"/>
      <c r="C261" s="528"/>
      <c r="D261" s="502"/>
      <c r="E261" s="157"/>
      <c r="F261" s="509" t="s">
        <v>347</v>
      </c>
      <c r="G261" s="509">
        <v>25</v>
      </c>
      <c r="H261" s="486"/>
      <c r="I261" s="204"/>
      <c r="J261" s="520"/>
    </row>
    <row r="262" spans="2:10" ht="28.8" customHeight="1" x14ac:dyDescent="0.3">
      <c r="B262" s="202" t="s">
        <v>216</v>
      </c>
      <c r="C262" s="527">
        <v>4</v>
      </c>
      <c r="D262" s="162" t="s">
        <v>252</v>
      </c>
      <c r="E262" s="162">
        <v>1</v>
      </c>
      <c r="F262" s="162" t="s">
        <v>365</v>
      </c>
      <c r="G262" s="162">
        <v>13</v>
      </c>
      <c r="H262" s="189" t="s">
        <v>94</v>
      </c>
      <c r="I262" s="191">
        <v>1</v>
      </c>
      <c r="J262" s="520"/>
    </row>
    <row r="263" spans="2:10" ht="28.8" x14ac:dyDescent="0.3">
      <c r="B263" s="203"/>
      <c r="C263" s="528"/>
      <c r="D263" s="487" t="s">
        <v>348</v>
      </c>
      <c r="E263" s="487">
        <v>12</v>
      </c>
      <c r="F263" s="487" t="s">
        <v>362</v>
      </c>
      <c r="G263" s="487">
        <v>26</v>
      </c>
      <c r="H263" s="228"/>
      <c r="I263" s="489"/>
      <c r="J263" s="520"/>
    </row>
    <row r="264" spans="2:10" ht="15" customHeight="1" x14ac:dyDescent="0.3">
      <c r="B264" s="203"/>
      <c r="C264" s="528"/>
      <c r="D264" s="496"/>
      <c r="E264" s="136"/>
      <c r="F264" s="487" t="s">
        <v>343</v>
      </c>
      <c r="G264" s="487">
        <v>26</v>
      </c>
      <c r="H264" s="228"/>
      <c r="I264" s="489"/>
      <c r="J264" s="520"/>
    </row>
    <row r="265" spans="2:10" ht="15" customHeight="1" x14ac:dyDescent="0.3">
      <c r="B265" s="203"/>
      <c r="C265" s="528"/>
      <c r="D265" s="496"/>
      <c r="E265" s="136"/>
      <c r="F265" s="487" t="s">
        <v>344</v>
      </c>
      <c r="G265" s="487" t="s">
        <v>345</v>
      </c>
      <c r="H265" s="228"/>
      <c r="I265" s="489"/>
      <c r="J265" s="520"/>
    </row>
    <row r="266" spans="2:10" ht="15" customHeight="1" x14ac:dyDescent="0.3">
      <c r="B266" s="203"/>
      <c r="C266" s="528"/>
      <c r="D266" s="496"/>
      <c r="E266" s="136"/>
      <c r="F266" s="487" t="s">
        <v>346</v>
      </c>
      <c r="G266" s="487">
        <v>25</v>
      </c>
      <c r="H266" s="228"/>
      <c r="I266" s="489"/>
      <c r="J266" s="520"/>
    </row>
    <row r="267" spans="2:10" ht="15" customHeight="1" thickBot="1" x14ac:dyDescent="0.35">
      <c r="B267" s="203"/>
      <c r="C267" s="528"/>
      <c r="D267" s="502"/>
      <c r="E267" s="157"/>
      <c r="F267" s="509" t="s">
        <v>347</v>
      </c>
      <c r="G267" s="509">
        <v>25</v>
      </c>
      <c r="H267" s="486"/>
      <c r="I267" s="204"/>
      <c r="J267" s="520"/>
    </row>
    <row r="268" spans="2:10" ht="28.8" customHeight="1" x14ac:dyDescent="0.3">
      <c r="B268" s="202" t="s">
        <v>239</v>
      </c>
      <c r="C268" s="527">
        <v>4</v>
      </c>
      <c r="D268" s="162" t="s">
        <v>252</v>
      </c>
      <c r="E268" s="162">
        <v>1</v>
      </c>
      <c r="F268" s="188" t="s">
        <v>365</v>
      </c>
      <c r="G268" s="173">
        <v>13</v>
      </c>
      <c r="H268" s="189" t="s">
        <v>94</v>
      </c>
      <c r="I268" s="191">
        <v>1</v>
      </c>
      <c r="J268" s="520"/>
    </row>
    <row r="269" spans="2:10" ht="28.8" x14ac:dyDescent="0.3">
      <c r="B269" s="203"/>
      <c r="C269" s="528"/>
      <c r="D269" s="487" t="s">
        <v>348</v>
      </c>
      <c r="E269" s="487">
        <v>12</v>
      </c>
      <c r="F269" s="179" t="s">
        <v>286</v>
      </c>
      <c r="G269" s="119">
        <v>1</v>
      </c>
      <c r="H269" s="228"/>
      <c r="I269" s="489"/>
      <c r="J269" s="520"/>
    </row>
    <row r="270" spans="2:10" ht="14.4" x14ac:dyDescent="0.3">
      <c r="B270" s="203"/>
      <c r="C270" s="528"/>
      <c r="D270" s="487"/>
      <c r="E270" s="487"/>
      <c r="F270" s="179" t="s">
        <v>349</v>
      </c>
      <c r="G270" s="119">
        <v>1</v>
      </c>
      <c r="H270" s="228"/>
      <c r="I270" s="489"/>
      <c r="J270" s="520"/>
    </row>
    <row r="271" spans="2:10" ht="14.4" x14ac:dyDescent="0.3">
      <c r="B271" s="203"/>
      <c r="C271" s="528"/>
      <c r="D271" s="487"/>
      <c r="E271" s="487"/>
      <c r="F271" s="179" t="s">
        <v>264</v>
      </c>
      <c r="G271" s="119">
        <v>1</v>
      </c>
      <c r="H271" s="228"/>
      <c r="I271" s="489"/>
      <c r="J271" s="520"/>
    </row>
    <row r="272" spans="2:10" ht="14.4" x14ac:dyDescent="0.3">
      <c r="B272" s="203"/>
      <c r="C272" s="528"/>
      <c r="D272" s="487"/>
      <c r="E272" s="487"/>
      <c r="F272" s="179" t="s">
        <v>352</v>
      </c>
      <c r="G272" s="119">
        <v>1</v>
      </c>
      <c r="H272" s="228"/>
      <c r="I272" s="489"/>
      <c r="J272" s="520"/>
    </row>
    <row r="273" spans="2:10" ht="14.4" x14ac:dyDescent="0.3">
      <c r="B273" s="203"/>
      <c r="C273" s="528"/>
      <c r="D273" s="487"/>
      <c r="E273" s="487"/>
      <c r="F273" s="179" t="s">
        <v>343</v>
      </c>
      <c r="G273" s="119">
        <v>26</v>
      </c>
      <c r="H273" s="228"/>
      <c r="I273" s="489"/>
      <c r="J273" s="520"/>
    </row>
    <row r="274" spans="2:10" ht="14.4" x14ac:dyDescent="0.3">
      <c r="B274" s="203"/>
      <c r="C274" s="528"/>
      <c r="D274" s="487"/>
      <c r="E274" s="487"/>
      <c r="F274" s="179" t="s">
        <v>344</v>
      </c>
      <c r="G274" s="119" t="s">
        <v>345</v>
      </c>
      <c r="H274" s="228"/>
      <c r="I274" s="489"/>
      <c r="J274" s="520"/>
    </row>
    <row r="275" spans="2:10" ht="14.4" x14ac:dyDescent="0.3">
      <c r="B275" s="203"/>
      <c r="C275" s="528"/>
      <c r="D275" s="487"/>
      <c r="E275" s="487"/>
      <c r="F275" s="179" t="s">
        <v>346</v>
      </c>
      <c r="G275" s="119">
        <v>25</v>
      </c>
      <c r="H275" s="228"/>
      <c r="I275" s="489"/>
      <c r="J275" s="520"/>
    </row>
    <row r="276" spans="2:10" ht="14.4" customHeight="1" thickBot="1" x14ac:dyDescent="0.35">
      <c r="B276" s="203"/>
      <c r="C276" s="528"/>
      <c r="D276" s="502"/>
      <c r="E276" s="157"/>
      <c r="F276" s="534" t="s">
        <v>347</v>
      </c>
      <c r="G276" s="485">
        <v>25</v>
      </c>
      <c r="H276" s="486"/>
      <c r="I276" s="204"/>
      <c r="J276" s="521"/>
    </row>
    <row r="277" spans="2:10" ht="14.4" customHeight="1" x14ac:dyDescent="0.3">
      <c r="B277" s="202" t="s">
        <v>217</v>
      </c>
      <c r="C277" s="527">
        <v>4</v>
      </c>
      <c r="D277" s="162" t="s">
        <v>252</v>
      </c>
      <c r="E277" s="162">
        <v>1</v>
      </c>
      <c r="F277" s="188" t="s">
        <v>343</v>
      </c>
      <c r="G277" s="173">
        <v>26</v>
      </c>
      <c r="H277" s="189" t="s">
        <v>94</v>
      </c>
      <c r="I277" s="191">
        <v>1</v>
      </c>
      <c r="J277" s="539" t="s">
        <v>368</v>
      </c>
    </row>
    <row r="278" spans="2:10" ht="14.4" customHeight="1" x14ac:dyDescent="0.3">
      <c r="B278" s="203"/>
      <c r="C278" s="528"/>
      <c r="D278" s="487" t="s">
        <v>348</v>
      </c>
      <c r="E278" s="487">
        <v>12</v>
      </c>
      <c r="F278" s="179" t="s">
        <v>344</v>
      </c>
      <c r="G278" s="119" t="s">
        <v>345</v>
      </c>
      <c r="H278" s="228"/>
      <c r="I278" s="489"/>
      <c r="J278" s="520"/>
    </row>
    <row r="279" spans="2:10" ht="14.4" customHeight="1" x14ac:dyDescent="0.3">
      <c r="B279" s="203"/>
      <c r="C279" s="528"/>
      <c r="D279" s="496"/>
      <c r="E279" s="136"/>
      <c r="F279" s="179" t="s">
        <v>346</v>
      </c>
      <c r="G279" s="119">
        <v>25</v>
      </c>
      <c r="H279" s="228"/>
      <c r="I279" s="489"/>
      <c r="J279" s="520"/>
    </row>
    <row r="280" spans="2:10" ht="14.4" customHeight="1" thickBot="1" x14ac:dyDescent="0.35">
      <c r="B280" s="203"/>
      <c r="C280" s="528"/>
      <c r="D280" s="502"/>
      <c r="E280" s="157"/>
      <c r="F280" s="534" t="s">
        <v>347</v>
      </c>
      <c r="G280" s="485">
        <v>25</v>
      </c>
      <c r="H280" s="486"/>
      <c r="I280" s="204"/>
      <c r="J280" s="520"/>
    </row>
    <row r="281" spans="2:10" ht="27.6" customHeight="1" x14ac:dyDescent="0.3">
      <c r="B281" s="202" t="s">
        <v>240</v>
      </c>
      <c r="C281" s="527">
        <v>4</v>
      </c>
      <c r="D281" s="503" t="s">
        <v>252</v>
      </c>
      <c r="E281" s="139">
        <v>1</v>
      </c>
      <c r="F281" s="188" t="s">
        <v>343</v>
      </c>
      <c r="G281" s="173">
        <v>26</v>
      </c>
      <c r="H281" s="189" t="s">
        <v>94</v>
      </c>
      <c r="I281" s="191">
        <v>1</v>
      </c>
      <c r="J281" s="520"/>
    </row>
    <row r="282" spans="2:10" ht="27.6" x14ac:dyDescent="0.3">
      <c r="B282" s="203"/>
      <c r="C282" s="528"/>
      <c r="D282" s="496" t="s">
        <v>348</v>
      </c>
      <c r="E282" s="136">
        <v>12</v>
      </c>
      <c r="F282" s="179" t="s">
        <v>344</v>
      </c>
      <c r="G282" s="119" t="s">
        <v>345</v>
      </c>
      <c r="H282" s="228"/>
      <c r="I282" s="489"/>
      <c r="J282" s="520"/>
    </row>
    <row r="283" spans="2:10" ht="14.4" customHeight="1" x14ac:dyDescent="0.3">
      <c r="B283" s="203"/>
      <c r="C283" s="528"/>
      <c r="D283" s="496"/>
      <c r="E283" s="136"/>
      <c r="F283" s="179" t="s">
        <v>346</v>
      </c>
      <c r="G283" s="119">
        <v>25</v>
      </c>
      <c r="H283" s="228"/>
      <c r="I283" s="489"/>
      <c r="J283" s="520"/>
    </row>
    <row r="284" spans="2:10" ht="14.4" customHeight="1" x14ac:dyDescent="0.3">
      <c r="B284" s="203"/>
      <c r="C284" s="528"/>
      <c r="D284" s="496"/>
      <c r="E284" s="136"/>
      <c r="F284" s="179" t="s">
        <v>347</v>
      </c>
      <c r="G284" s="119">
        <v>25</v>
      </c>
      <c r="H284" s="228"/>
      <c r="I284" s="489"/>
      <c r="J284" s="520"/>
    </row>
    <row r="285" spans="2:10" ht="14.4" customHeight="1" x14ac:dyDescent="0.3">
      <c r="B285" s="203"/>
      <c r="C285" s="528"/>
      <c r="D285" s="496"/>
      <c r="E285" s="136"/>
      <c r="F285" s="179" t="s">
        <v>252</v>
      </c>
      <c r="G285" s="119">
        <v>1</v>
      </c>
      <c r="H285" s="228"/>
      <c r="I285" s="489"/>
      <c r="J285" s="520"/>
    </row>
    <row r="286" spans="2:10" ht="14.4" customHeight="1" x14ac:dyDescent="0.3">
      <c r="B286" s="203"/>
      <c r="C286" s="528"/>
      <c r="D286" s="496"/>
      <c r="E286" s="136"/>
      <c r="F286" s="179" t="s">
        <v>348</v>
      </c>
      <c r="G286" s="119">
        <v>12</v>
      </c>
      <c r="H286" s="228"/>
      <c r="I286" s="489"/>
      <c r="J286" s="520"/>
    </row>
    <row r="287" spans="2:10" ht="14.4" customHeight="1" x14ac:dyDescent="0.3">
      <c r="B287" s="203"/>
      <c r="C287" s="528"/>
      <c r="D287" s="496"/>
      <c r="E287" s="136"/>
      <c r="F287" s="179" t="s">
        <v>365</v>
      </c>
      <c r="G287" s="119">
        <v>13</v>
      </c>
      <c r="H287" s="228"/>
      <c r="I287" s="489"/>
      <c r="J287" s="520"/>
    </row>
    <row r="288" spans="2:10" ht="14.4" customHeight="1" x14ac:dyDescent="0.3">
      <c r="B288" s="203"/>
      <c r="C288" s="528"/>
      <c r="D288" s="496"/>
      <c r="E288" s="136"/>
      <c r="F288" s="179" t="s">
        <v>343</v>
      </c>
      <c r="G288" s="119">
        <v>13</v>
      </c>
      <c r="H288" s="228"/>
      <c r="I288" s="489"/>
      <c r="J288" s="520"/>
    </row>
    <row r="289" spans="2:10" ht="14.4" customHeight="1" x14ac:dyDescent="0.3">
      <c r="B289" s="203"/>
      <c r="C289" s="528"/>
      <c r="D289" s="496"/>
      <c r="E289" s="136"/>
      <c r="F289" s="179" t="s">
        <v>344</v>
      </c>
      <c r="G289" s="119" t="s">
        <v>345</v>
      </c>
      <c r="H289" s="228"/>
      <c r="I289" s="489"/>
      <c r="J289" s="520"/>
    </row>
    <row r="290" spans="2:10" ht="14.4" customHeight="1" x14ac:dyDescent="0.3">
      <c r="B290" s="203"/>
      <c r="C290" s="528"/>
      <c r="D290" s="496"/>
      <c r="E290" s="136"/>
      <c r="F290" s="179" t="s">
        <v>346</v>
      </c>
      <c r="G290" s="119">
        <v>25</v>
      </c>
      <c r="H290" s="228"/>
      <c r="I290" s="489"/>
      <c r="J290" s="520"/>
    </row>
    <row r="291" spans="2:10" ht="14.4" customHeight="1" thickBot="1" x14ac:dyDescent="0.35">
      <c r="B291" s="203"/>
      <c r="C291" s="528"/>
      <c r="D291" s="502"/>
      <c r="E291" s="157"/>
      <c r="F291" s="534" t="s">
        <v>347</v>
      </c>
      <c r="G291" s="485">
        <v>25</v>
      </c>
      <c r="H291" s="486"/>
      <c r="I291" s="204"/>
      <c r="J291" s="520"/>
    </row>
    <row r="292" spans="2:10" ht="28.8" customHeight="1" x14ac:dyDescent="0.3">
      <c r="B292" s="491" t="s">
        <v>241</v>
      </c>
      <c r="C292" s="525">
        <v>2</v>
      </c>
      <c r="D292" s="162" t="s">
        <v>252</v>
      </c>
      <c r="E292" s="162">
        <v>1</v>
      </c>
      <c r="F292" s="188" t="s">
        <v>365</v>
      </c>
      <c r="G292" s="173">
        <v>13</v>
      </c>
      <c r="H292" s="189" t="s">
        <v>94</v>
      </c>
      <c r="I292" s="191">
        <v>1</v>
      </c>
      <c r="J292" s="520"/>
    </row>
    <row r="293" spans="2:10" ht="14.4" x14ac:dyDescent="0.3">
      <c r="B293" s="504"/>
      <c r="C293" s="523"/>
      <c r="D293" s="487" t="s">
        <v>96</v>
      </c>
      <c r="E293" s="487">
        <v>2</v>
      </c>
      <c r="F293" s="179" t="s">
        <v>343</v>
      </c>
      <c r="G293" s="119">
        <v>13</v>
      </c>
      <c r="H293" s="228"/>
      <c r="I293" s="489"/>
      <c r="J293" s="520"/>
    </row>
    <row r="294" spans="2:10" ht="14.4" customHeight="1" x14ac:dyDescent="0.3">
      <c r="B294" s="504"/>
      <c r="C294" s="523"/>
      <c r="D294" s="496"/>
      <c r="E294" s="136"/>
      <c r="F294" s="179" t="s">
        <v>344</v>
      </c>
      <c r="G294" s="119" t="s">
        <v>345</v>
      </c>
      <c r="H294" s="228"/>
      <c r="I294" s="489"/>
      <c r="J294" s="520"/>
    </row>
    <row r="295" spans="2:10" ht="14.4" customHeight="1" x14ac:dyDescent="0.3">
      <c r="B295" s="504"/>
      <c r="C295" s="523"/>
      <c r="D295" s="496"/>
      <c r="E295" s="136"/>
      <c r="F295" s="179" t="s">
        <v>346</v>
      </c>
      <c r="G295" s="119">
        <v>25</v>
      </c>
      <c r="H295" s="228"/>
      <c r="I295" s="489"/>
      <c r="J295" s="520"/>
    </row>
    <row r="296" spans="2:10" ht="14.4" customHeight="1" thickBot="1" x14ac:dyDescent="0.35">
      <c r="B296" s="505"/>
      <c r="C296" s="526"/>
      <c r="D296" s="499"/>
      <c r="E296" s="500"/>
      <c r="F296" s="533" t="s">
        <v>347</v>
      </c>
      <c r="G296" s="142">
        <v>25</v>
      </c>
      <c r="H296" s="229"/>
      <c r="I296" s="490"/>
      <c r="J296" s="520"/>
    </row>
    <row r="297" spans="2:10" ht="28.8" x14ac:dyDescent="0.3">
      <c r="B297" s="537" t="s">
        <v>218</v>
      </c>
      <c r="C297" s="527">
        <v>2</v>
      </c>
      <c r="D297" s="535" t="s">
        <v>252</v>
      </c>
      <c r="E297" s="535">
        <v>1</v>
      </c>
      <c r="F297" s="532" t="s">
        <v>365</v>
      </c>
      <c r="G297" s="125">
        <v>13</v>
      </c>
      <c r="H297" s="245" t="s">
        <v>94</v>
      </c>
      <c r="I297" s="501">
        <v>1</v>
      </c>
      <c r="J297" s="520"/>
    </row>
    <row r="298" spans="2:10" ht="14.4" x14ac:dyDescent="0.3">
      <c r="B298" s="504"/>
      <c r="C298" s="528"/>
      <c r="D298" s="487" t="s">
        <v>96</v>
      </c>
      <c r="E298" s="487">
        <v>2</v>
      </c>
      <c r="F298" s="179" t="s">
        <v>343</v>
      </c>
      <c r="G298" s="119">
        <v>13</v>
      </c>
      <c r="H298" s="228"/>
      <c r="I298" s="489"/>
      <c r="J298" s="520"/>
    </row>
    <row r="299" spans="2:10" ht="14.4" customHeight="1" x14ac:dyDescent="0.3">
      <c r="B299" s="504"/>
      <c r="C299" s="528"/>
      <c r="D299" s="496"/>
      <c r="E299" s="136"/>
      <c r="F299" s="179" t="s">
        <v>344</v>
      </c>
      <c r="G299" s="119" t="s">
        <v>345</v>
      </c>
      <c r="H299" s="228"/>
      <c r="I299" s="489"/>
      <c r="J299" s="520"/>
    </row>
    <row r="300" spans="2:10" ht="14.4" customHeight="1" x14ac:dyDescent="0.3">
      <c r="B300" s="504"/>
      <c r="C300" s="528"/>
      <c r="D300" s="496"/>
      <c r="E300" s="136"/>
      <c r="F300" s="179" t="s">
        <v>346</v>
      </c>
      <c r="G300" s="119">
        <v>25</v>
      </c>
      <c r="H300" s="228"/>
      <c r="I300" s="489"/>
      <c r="J300" s="520"/>
    </row>
    <row r="301" spans="2:10" ht="14.4" customHeight="1" thickBot="1" x14ac:dyDescent="0.35">
      <c r="B301" s="522"/>
      <c r="C301" s="529"/>
      <c r="D301" s="502"/>
      <c r="E301" s="157"/>
      <c r="F301" s="534" t="s">
        <v>347</v>
      </c>
      <c r="G301" s="485">
        <v>25</v>
      </c>
      <c r="H301" s="486"/>
      <c r="I301" s="204"/>
      <c r="J301" s="520"/>
    </row>
    <row r="302" spans="2:10" ht="55.2" customHeight="1" x14ac:dyDescent="0.3">
      <c r="B302" s="491" t="s">
        <v>242</v>
      </c>
      <c r="C302" s="525">
        <v>2</v>
      </c>
      <c r="D302" s="162" t="s">
        <v>252</v>
      </c>
      <c r="E302" s="162">
        <v>1</v>
      </c>
      <c r="F302" s="178" t="s">
        <v>343</v>
      </c>
      <c r="G302" s="140">
        <v>13</v>
      </c>
      <c r="H302" s="189" t="s">
        <v>94</v>
      </c>
      <c r="I302" s="191">
        <v>1</v>
      </c>
      <c r="J302" s="520"/>
    </row>
    <row r="303" spans="2:10" ht="14.4" x14ac:dyDescent="0.3">
      <c r="B303" s="504"/>
      <c r="C303" s="523"/>
      <c r="D303" s="487" t="s">
        <v>96</v>
      </c>
      <c r="E303" s="487">
        <v>1</v>
      </c>
      <c r="F303" s="494" t="s">
        <v>344</v>
      </c>
      <c r="G303" s="124" t="s">
        <v>345</v>
      </c>
      <c r="H303" s="228"/>
      <c r="I303" s="489"/>
      <c r="J303" s="520"/>
    </row>
    <row r="304" spans="2:10" ht="15" customHeight="1" x14ac:dyDescent="0.3">
      <c r="B304" s="504"/>
      <c r="C304" s="523"/>
      <c r="D304" s="524"/>
      <c r="E304" s="524"/>
      <c r="F304" s="494" t="s">
        <v>346</v>
      </c>
      <c r="G304" s="124">
        <v>25</v>
      </c>
      <c r="H304" s="228"/>
      <c r="I304" s="489"/>
      <c r="J304" s="520"/>
    </row>
    <row r="305" spans="1:10" ht="15" customHeight="1" thickBot="1" x14ac:dyDescent="0.35">
      <c r="B305" s="505"/>
      <c r="C305" s="526"/>
      <c r="D305" s="180"/>
      <c r="E305" s="180"/>
      <c r="F305" s="143" t="s">
        <v>347</v>
      </c>
      <c r="G305" s="142">
        <v>25</v>
      </c>
      <c r="H305" s="229"/>
      <c r="I305" s="490"/>
      <c r="J305" s="530"/>
    </row>
    <row r="306" spans="1:10" ht="14.4" thickBot="1" x14ac:dyDescent="0.35">
      <c r="B306" s="61" t="s">
        <v>105</v>
      </c>
      <c r="C306" s="65">
        <f>SUM(C95:C304)</f>
        <v>150</v>
      </c>
      <c r="D306" s="536"/>
      <c r="E306" s="536"/>
      <c r="F306" s="62"/>
      <c r="G306" s="369"/>
      <c r="H306" s="369"/>
      <c r="I306" s="369"/>
      <c r="J306" s="370"/>
    </row>
    <row r="307" spans="1:10" ht="14.4" thickBot="1" x14ac:dyDescent="0.35">
      <c r="A307" s="451" t="s">
        <v>106</v>
      </c>
      <c r="B307" s="452"/>
      <c r="C307" s="452"/>
      <c r="D307" s="452"/>
      <c r="E307" s="452"/>
      <c r="F307" s="452"/>
      <c r="G307" s="452"/>
      <c r="H307" s="452"/>
      <c r="I307" s="452"/>
      <c r="J307" s="453"/>
    </row>
    <row r="308" spans="1:10" ht="27.6" x14ac:dyDescent="0.3">
      <c r="B308" s="76" t="s">
        <v>107</v>
      </c>
      <c r="C308" s="115" t="s">
        <v>108</v>
      </c>
      <c r="D308" s="115" t="s">
        <v>109</v>
      </c>
      <c r="E308" s="115" t="s">
        <v>110</v>
      </c>
      <c r="F308" s="78" t="s">
        <v>111</v>
      </c>
      <c r="G308" s="84" t="s">
        <v>112</v>
      </c>
      <c r="H308" s="289" t="s">
        <v>113</v>
      </c>
      <c r="I308" s="289"/>
      <c r="J308" s="293"/>
    </row>
    <row r="309" spans="1:10" x14ac:dyDescent="0.3">
      <c r="B309" s="79" t="s">
        <v>407</v>
      </c>
      <c r="C309" s="71" t="s">
        <v>120</v>
      </c>
      <c r="D309" s="118">
        <v>1</v>
      </c>
      <c r="E309" s="74" t="s">
        <v>219</v>
      </c>
      <c r="F309" s="543">
        <v>14900</v>
      </c>
      <c r="G309" s="544">
        <v>14900</v>
      </c>
      <c r="H309" s="546" t="s">
        <v>422</v>
      </c>
      <c r="I309" s="116"/>
      <c r="J309" s="117"/>
    </row>
    <row r="310" spans="1:10" x14ac:dyDescent="0.3">
      <c r="B310" s="79" t="s">
        <v>408</v>
      </c>
      <c r="C310" s="71" t="s">
        <v>120</v>
      </c>
      <c r="D310" s="118">
        <v>1</v>
      </c>
      <c r="E310" s="74" t="s">
        <v>219</v>
      </c>
      <c r="F310" s="543">
        <v>87750</v>
      </c>
      <c r="G310" s="544">
        <v>87750</v>
      </c>
      <c r="H310" s="546" t="s">
        <v>422</v>
      </c>
      <c r="I310" s="116"/>
      <c r="J310" s="117"/>
    </row>
    <row r="311" spans="1:10" x14ac:dyDescent="0.3">
      <c r="B311" s="79" t="s">
        <v>409</v>
      </c>
      <c r="C311" s="71" t="s">
        <v>120</v>
      </c>
      <c r="D311" s="118">
        <v>1</v>
      </c>
      <c r="E311" s="74" t="s">
        <v>219</v>
      </c>
      <c r="F311" s="543">
        <v>23490</v>
      </c>
      <c r="G311" s="544">
        <v>23490</v>
      </c>
      <c r="H311" s="546" t="s">
        <v>422</v>
      </c>
      <c r="I311" s="116"/>
      <c r="J311" s="117"/>
    </row>
    <row r="312" spans="1:10" x14ac:dyDescent="0.3">
      <c r="B312" s="79" t="s">
        <v>410</v>
      </c>
      <c r="C312" s="71" t="s">
        <v>120</v>
      </c>
      <c r="D312" s="118">
        <v>1</v>
      </c>
      <c r="E312" s="74" t="s">
        <v>219</v>
      </c>
      <c r="F312" s="543">
        <v>7500</v>
      </c>
      <c r="G312" s="544">
        <v>7500</v>
      </c>
      <c r="H312" s="546" t="s">
        <v>422</v>
      </c>
      <c r="I312" s="116"/>
      <c r="J312" s="117"/>
    </row>
    <row r="313" spans="1:10" x14ac:dyDescent="0.3">
      <c r="B313" s="79" t="s">
        <v>411</v>
      </c>
      <c r="C313" s="71" t="s">
        <v>120</v>
      </c>
      <c r="D313" s="118">
        <v>2</v>
      </c>
      <c r="E313" s="74" t="s">
        <v>219</v>
      </c>
      <c r="F313" s="543">
        <v>149900</v>
      </c>
      <c r="G313" s="544">
        <v>299800</v>
      </c>
      <c r="H313" s="546" t="s">
        <v>422</v>
      </c>
      <c r="I313" s="116"/>
      <c r="J313" s="117"/>
    </row>
    <row r="314" spans="1:10" x14ac:dyDescent="0.3">
      <c r="B314" s="79" t="s">
        <v>412</v>
      </c>
      <c r="C314" s="71" t="s">
        <v>120</v>
      </c>
      <c r="D314" s="118">
        <v>1</v>
      </c>
      <c r="E314" s="74" t="s">
        <v>219</v>
      </c>
      <c r="F314" s="543">
        <v>25990</v>
      </c>
      <c r="G314" s="544">
        <v>25990</v>
      </c>
      <c r="H314" s="546" t="s">
        <v>422</v>
      </c>
      <c r="I314" s="116"/>
      <c r="J314" s="117"/>
    </row>
    <row r="315" spans="1:10" x14ac:dyDescent="0.3">
      <c r="B315" s="79" t="s">
        <v>413</v>
      </c>
      <c r="C315" s="71" t="s">
        <v>120</v>
      </c>
      <c r="D315" s="118">
        <v>2</v>
      </c>
      <c r="E315" s="74" t="s">
        <v>219</v>
      </c>
      <c r="F315" s="543">
        <v>189900</v>
      </c>
      <c r="G315" s="544">
        <v>379800</v>
      </c>
      <c r="H315" s="546" t="s">
        <v>422</v>
      </c>
      <c r="I315" s="116"/>
      <c r="J315" s="117"/>
    </row>
    <row r="316" spans="1:10" x14ac:dyDescent="0.3">
      <c r="B316" s="79" t="s">
        <v>414</v>
      </c>
      <c r="C316" s="71" t="s">
        <v>120</v>
      </c>
      <c r="D316" s="118">
        <v>1</v>
      </c>
      <c r="E316" s="74" t="s">
        <v>219</v>
      </c>
      <c r="F316" s="543">
        <v>10724</v>
      </c>
      <c r="G316" s="544">
        <v>10724</v>
      </c>
      <c r="H316" s="546" t="s">
        <v>422</v>
      </c>
      <c r="I316" s="116"/>
      <c r="J316" s="117"/>
    </row>
    <row r="317" spans="1:10" x14ac:dyDescent="0.3">
      <c r="B317" s="79" t="s">
        <v>415</v>
      </c>
      <c r="C317" s="71" t="s">
        <v>120</v>
      </c>
      <c r="D317" s="118">
        <v>1</v>
      </c>
      <c r="E317" s="74" t="s">
        <v>219</v>
      </c>
      <c r="F317" s="543">
        <v>24900</v>
      </c>
      <c r="G317" s="544">
        <v>24900</v>
      </c>
      <c r="H317" s="546" t="s">
        <v>422</v>
      </c>
      <c r="I317" s="116"/>
      <c r="J317" s="117"/>
    </row>
    <row r="318" spans="1:10" x14ac:dyDescent="0.3">
      <c r="B318" s="80" t="s">
        <v>416</v>
      </c>
      <c r="C318" s="71" t="s">
        <v>120</v>
      </c>
      <c r="D318" s="69">
        <v>1</v>
      </c>
      <c r="E318" s="74" t="s">
        <v>219</v>
      </c>
      <c r="F318" s="543">
        <v>17000</v>
      </c>
      <c r="G318" s="544">
        <v>17000</v>
      </c>
      <c r="H318" s="546" t="s">
        <v>422</v>
      </c>
      <c r="I318" s="116"/>
      <c r="J318" s="117"/>
    </row>
    <row r="319" spans="1:10" x14ac:dyDescent="0.3">
      <c r="B319" s="80" t="s">
        <v>417</v>
      </c>
      <c r="C319" s="71" t="s">
        <v>120</v>
      </c>
      <c r="D319" s="69">
        <v>1</v>
      </c>
      <c r="E319" s="74" t="s">
        <v>219</v>
      </c>
      <c r="F319" s="543">
        <v>117728</v>
      </c>
      <c r="G319" s="544">
        <v>117728</v>
      </c>
      <c r="H319" s="546" t="s">
        <v>422</v>
      </c>
      <c r="I319" s="116"/>
      <c r="J319" s="117"/>
    </row>
    <row r="320" spans="1:10" x14ac:dyDescent="0.3">
      <c r="B320" s="80" t="s">
        <v>418</v>
      </c>
      <c r="C320" s="71" t="s">
        <v>120</v>
      </c>
      <c r="D320" s="69">
        <v>4</v>
      </c>
      <c r="E320" s="74" t="s">
        <v>219</v>
      </c>
      <c r="F320" s="543">
        <v>15500</v>
      </c>
      <c r="G320" s="544">
        <v>62000</v>
      </c>
      <c r="H320" s="546" t="s">
        <v>422</v>
      </c>
      <c r="I320" s="116"/>
      <c r="J320" s="117"/>
    </row>
    <row r="321" spans="2:10" x14ac:dyDescent="0.3">
      <c r="B321" s="80" t="s">
        <v>419</v>
      </c>
      <c r="C321" s="71" t="s">
        <v>120</v>
      </c>
      <c r="D321" s="69">
        <v>1</v>
      </c>
      <c r="E321" s="74" t="s">
        <v>219</v>
      </c>
      <c r="F321" s="543">
        <v>39984</v>
      </c>
      <c r="G321" s="544">
        <v>39984</v>
      </c>
      <c r="H321" s="546" t="s">
        <v>422</v>
      </c>
      <c r="I321" s="116"/>
      <c r="J321" s="117"/>
    </row>
    <row r="322" spans="2:10" x14ac:dyDescent="0.3">
      <c r="B322" s="80" t="s">
        <v>420</v>
      </c>
      <c r="C322" s="71" t="s">
        <v>120</v>
      </c>
      <c r="D322" s="69">
        <v>1</v>
      </c>
      <c r="E322" s="74" t="s">
        <v>219</v>
      </c>
      <c r="F322" s="543">
        <v>99900</v>
      </c>
      <c r="G322" s="544">
        <v>99900</v>
      </c>
      <c r="H322" s="546" t="s">
        <v>422</v>
      </c>
      <c r="I322" s="116"/>
      <c r="J322" s="117"/>
    </row>
    <row r="323" spans="2:10" x14ac:dyDescent="0.3">
      <c r="B323" s="85" t="s">
        <v>421</v>
      </c>
      <c r="C323" s="71" t="s">
        <v>120</v>
      </c>
      <c r="D323" s="71">
        <v>1</v>
      </c>
      <c r="E323" s="74" t="s">
        <v>219</v>
      </c>
      <c r="F323" s="545">
        <v>167000</v>
      </c>
      <c r="G323" s="544">
        <v>167000</v>
      </c>
      <c r="H323" s="546" t="s">
        <v>422</v>
      </c>
      <c r="I323" s="116"/>
      <c r="J323" s="117"/>
    </row>
    <row r="324" spans="2:10" x14ac:dyDescent="0.3">
      <c r="B324" s="85"/>
      <c r="C324" s="71"/>
      <c r="D324" s="71"/>
      <c r="E324" s="71"/>
      <c r="F324" s="70"/>
      <c r="G324" s="75"/>
      <c r="H324" s="367"/>
      <c r="I324" s="367"/>
      <c r="J324" s="368"/>
    </row>
    <row r="325" spans="2:10" x14ac:dyDescent="0.3">
      <c r="B325" s="81"/>
      <c r="C325" s="82"/>
      <c r="D325" s="82"/>
      <c r="E325" s="82"/>
      <c r="F325" s="82"/>
      <c r="G325" s="83">
        <f>SUM(G309:G324)</f>
        <v>1378466</v>
      </c>
      <c r="H325" s="113"/>
      <c r="I325" s="113"/>
      <c r="J325" s="114"/>
    </row>
    <row r="326" spans="2:10" ht="14.4" thickBot="1" x14ac:dyDescent="0.35">
      <c r="B326" s="30"/>
      <c r="C326" s="31"/>
      <c r="D326" s="31"/>
      <c r="E326" s="31"/>
      <c r="F326" s="31"/>
      <c r="G326" s="31"/>
      <c r="H326" s="31"/>
      <c r="I326" s="31"/>
      <c r="J326" s="32"/>
    </row>
    <row r="327" spans="2:10" s="37" customFormat="1" ht="33" customHeight="1" x14ac:dyDescent="0.3">
      <c r="B327" s="76" t="s">
        <v>115</v>
      </c>
      <c r="C327" s="289" t="s">
        <v>109</v>
      </c>
      <c r="D327" s="289"/>
      <c r="E327" s="77"/>
      <c r="F327" s="78" t="s">
        <v>111</v>
      </c>
      <c r="G327" s="127" t="s">
        <v>116</v>
      </c>
      <c r="H327" s="233" t="s">
        <v>113</v>
      </c>
      <c r="I327" s="234"/>
      <c r="J327" s="235"/>
    </row>
    <row r="328" spans="2:10" s="37" customFormat="1" ht="15" customHeight="1" x14ac:dyDescent="0.3">
      <c r="B328" s="79" t="s">
        <v>307</v>
      </c>
      <c r="C328" s="236">
        <v>12</v>
      </c>
      <c r="D328" s="237"/>
      <c r="E328" s="74" t="s">
        <v>219</v>
      </c>
      <c r="F328" s="75">
        <v>2200000</v>
      </c>
      <c r="G328" s="75">
        <v>26400000</v>
      </c>
      <c r="H328" s="230" t="s">
        <v>2</v>
      </c>
      <c r="I328" s="231"/>
      <c r="J328" s="232"/>
    </row>
    <row r="329" spans="2:10" s="37" customFormat="1" ht="15" customHeight="1" x14ac:dyDescent="0.3">
      <c r="B329" s="79" t="s">
        <v>308</v>
      </c>
      <c r="C329" s="236">
        <v>1</v>
      </c>
      <c r="D329" s="237"/>
      <c r="E329" s="74" t="s">
        <v>219</v>
      </c>
      <c r="F329" s="75">
        <v>1800000</v>
      </c>
      <c r="G329" s="75">
        <v>1800000</v>
      </c>
      <c r="H329" s="230" t="s">
        <v>2</v>
      </c>
      <c r="I329" s="231"/>
      <c r="J329" s="232"/>
    </row>
    <row r="330" spans="2:10" s="37" customFormat="1" ht="15" customHeight="1" x14ac:dyDescent="0.3">
      <c r="B330" s="79" t="s">
        <v>309</v>
      </c>
      <c r="C330" s="236">
        <v>13</v>
      </c>
      <c r="D330" s="237"/>
      <c r="E330" s="74" t="s">
        <v>219</v>
      </c>
      <c r="F330" s="75">
        <v>80000</v>
      </c>
      <c r="G330" s="75">
        <v>1040000</v>
      </c>
      <c r="H330" s="230" t="s">
        <v>2</v>
      </c>
      <c r="I330" s="231"/>
      <c r="J330" s="232"/>
    </row>
    <row r="331" spans="2:10" s="37" customFormat="1" ht="15" customHeight="1" x14ac:dyDescent="0.3">
      <c r="B331" s="79" t="s">
        <v>250</v>
      </c>
      <c r="C331" s="236">
        <v>10</v>
      </c>
      <c r="D331" s="237"/>
      <c r="E331" s="74" t="s">
        <v>219</v>
      </c>
      <c r="F331" s="75">
        <v>35000</v>
      </c>
      <c r="G331" s="75">
        <v>350000</v>
      </c>
      <c r="H331" s="230" t="s">
        <v>2</v>
      </c>
      <c r="I331" s="231"/>
      <c r="J331" s="232"/>
    </row>
    <row r="332" spans="2:10" s="37" customFormat="1" ht="15" customHeight="1" x14ac:dyDescent="0.3">
      <c r="B332" s="79" t="s">
        <v>310</v>
      </c>
      <c r="C332" s="236">
        <v>1</v>
      </c>
      <c r="D332" s="237"/>
      <c r="E332" s="74" t="s">
        <v>219</v>
      </c>
      <c r="F332" s="75">
        <v>900000</v>
      </c>
      <c r="G332" s="75">
        <v>900000</v>
      </c>
      <c r="H332" s="230" t="s">
        <v>2</v>
      </c>
      <c r="I332" s="231"/>
      <c r="J332" s="232"/>
    </row>
    <row r="333" spans="2:10" s="37" customFormat="1" ht="15" customHeight="1" x14ac:dyDescent="0.3">
      <c r="B333" s="79" t="s">
        <v>103</v>
      </c>
      <c r="C333" s="236">
        <v>1</v>
      </c>
      <c r="D333" s="237"/>
      <c r="E333" s="74" t="s">
        <v>219</v>
      </c>
      <c r="F333" s="75">
        <v>1300000</v>
      </c>
      <c r="G333" s="75">
        <v>1300000</v>
      </c>
      <c r="H333" s="230" t="s">
        <v>2</v>
      </c>
      <c r="I333" s="231"/>
      <c r="J333" s="232"/>
    </row>
    <row r="334" spans="2:10" s="37" customFormat="1" ht="15" customHeight="1" x14ac:dyDescent="0.3">
      <c r="B334" s="79" t="s">
        <v>257</v>
      </c>
      <c r="C334" s="236">
        <v>1</v>
      </c>
      <c r="D334" s="237"/>
      <c r="E334" s="74" t="s">
        <v>219</v>
      </c>
      <c r="F334" s="75">
        <v>2500000</v>
      </c>
      <c r="G334" s="75">
        <v>2500000</v>
      </c>
      <c r="H334" s="230" t="s">
        <v>2</v>
      </c>
      <c r="I334" s="231"/>
      <c r="J334" s="232"/>
    </row>
    <row r="335" spans="2:10" s="37" customFormat="1" ht="15" customHeight="1" x14ac:dyDescent="0.3">
      <c r="B335" s="79" t="s">
        <v>258</v>
      </c>
      <c r="C335" s="236">
        <v>4</v>
      </c>
      <c r="D335" s="237"/>
      <c r="E335" s="74" t="s">
        <v>219</v>
      </c>
      <c r="F335" s="75">
        <v>25000</v>
      </c>
      <c r="G335" s="75">
        <v>100000</v>
      </c>
      <c r="H335" s="230" t="s">
        <v>2</v>
      </c>
      <c r="I335" s="231"/>
      <c r="J335" s="232"/>
    </row>
    <row r="336" spans="2:10" s="37" customFormat="1" ht="15" customHeight="1" x14ac:dyDescent="0.3">
      <c r="B336" s="79" t="s">
        <v>114</v>
      </c>
      <c r="C336" s="236">
        <v>1</v>
      </c>
      <c r="D336" s="237"/>
      <c r="E336" s="74" t="s">
        <v>219</v>
      </c>
      <c r="F336" s="75">
        <v>280000</v>
      </c>
      <c r="G336" s="75">
        <v>280000</v>
      </c>
      <c r="H336" s="230" t="s">
        <v>2</v>
      </c>
      <c r="I336" s="231"/>
      <c r="J336" s="232"/>
    </row>
    <row r="337" spans="2:11" s="37" customFormat="1" ht="15" customHeight="1" x14ac:dyDescent="0.3">
      <c r="B337" s="79" t="s">
        <v>311</v>
      </c>
      <c r="C337" s="236">
        <v>13</v>
      </c>
      <c r="D337" s="237"/>
      <c r="E337" s="74" t="s">
        <v>219</v>
      </c>
      <c r="F337" s="75">
        <v>120000</v>
      </c>
      <c r="G337" s="75">
        <v>1560000</v>
      </c>
      <c r="H337" s="230" t="s">
        <v>2</v>
      </c>
      <c r="I337" s="231"/>
      <c r="J337" s="232"/>
    </row>
    <row r="338" spans="2:11" s="37" customFormat="1" ht="15" customHeight="1" x14ac:dyDescent="0.3">
      <c r="B338" s="79" t="s">
        <v>312</v>
      </c>
      <c r="C338" s="236">
        <v>1</v>
      </c>
      <c r="D338" s="237"/>
      <c r="E338" s="74" t="s">
        <v>219</v>
      </c>
      <c r="F338" s="75">
        <v>420000</v>
      </c>
      <c r="G338" s="75">
        <v>420000</v>
      </c>
      <c r="H338" s="230" t="s">
        <v>2</v>
      </c>
      <c r="I338" s="231"/>
      <c r="J338" s="232"/>
    </row>
    <row r="339" spans="2:11" s="37" customFormat="1" ht="15" customHeight="1" x14ac:dyDescent="0.3">
      <c r="B339" s="79" t="s">
        <v>313</v>
      </c>
      <c r="C339" s="236">
        <v>2</v>
      </c>
      <c r="D339" s="237"/>
      <c r="E339" s="74" t="s">
        <v>219</v>
      </c>
      <c r="F339" s="75">
        <v>2000000</v>
      </c>
      <c r="G339" s="75">
        <v>4000000</v>
      </c>
      <c r="H339" s="230" t="s">
        <v>2</v>
      </c>
      <c r="I339" s="231"/>
      <c r="J339" s="232"/>
    </row>
    <row r="340" spans="2:11" x14ac:dyDescent="0.3">
      <c r="B340" s="79" t="s">
        <v>117</v>
      </c>
      <c r="C340" s="236">
        <v>1</v>
      </c>
      <c r="D340" s="237"/>
      <c r="E340" s="67" t="s">
        <v>118</v>
      </c>
      <c r="F340" s="75">
        <v>65000</v>
      </c>
      <c r="G340" s="75">
        <v>65000</v>
      </c>
      <c r="H340" s="230" t="s">
        <v>4</v>
      </c>
      <c r="I340" s="231"/>
      <c r="J340" s="232"/>
      <c r="K340" s="38"/>
    </row>
    <row r="341" spans="2:11" x14ac:dyDescent="0.3">
      <c r="B341" s="79" t="s">
        <v>101</v>
      </c>
      <c r="C341" s="236">
        <v>1</v>
      </c>
      <c r="D341" s="237"/>
      <c r="E341" s="74" t="s">
        <v>219</v>
      </c>
      <c r="F341" s="75">
        <v>250000</v>
      </c>
      <c r="G341" s="75">
        <v>250000</v>
      </c>
      <c r="H341" s="230" t="s">
        <v>2</v>
      </c>
      <c r="I341" s="231"/>
      <c r="J341" s="232"/>
      <c r="K341" s="38"/>
    </row>
    <row r="342" spans="2:11" ht="14.4" thickBot="1" x14ac:dyDescent="0.35">
      <c r="B342" s="81"/>
      <c r="C342" s="82"/>
      <c r="D342" s="82"/>
      <c r="E342" s="82"/>
      <c r="F342" s="83">
        <f>SUM(F328:F341)</f>
        <v>11975000</v>
      </c>
      <c r="G342" s="128">
        <v>11975000</v>
      </c>
      <c r="H342" s="128"/>
      <c r="I342" s="128"/>
      <c r="J342" s="129"/>
      <c r="K342" s="38"/>
    </row>
    <row r="343" spans="2:11" ht="14.4" thickBot="1" x14ac:dyDescent="0.35">
      <c r="B343" s="87"/>
      <c r="C343" s="88"/>
      <c r="D343" s="88"/>
      <c r="E343" s="31"/>
      <c r="F343" s="31"/>
      <c r="G343" s="31"/>
      <c r="H343" s="31"/>
      <c r="I343" s="31"/>
      <c r="J343" s="32"/>
      <c r="K343" s="38"/>
    </row>
    <row r="344" spans="2:11" ht="27.6" x14ac:dyDescent="0.3">
      <c r="B344" s="94" t="s">
        <v>119</v>
      </c>
      <c r="C344" s="115" t="s">
        <v>108</v>
      </c>
      <c r="D344" s="115" t="s">
        <v>109</v>
      </c>
      <c r="E344" s="78" t="s">
        <v>111</v>
      </c>
      <c r="F344" s="78" t="s">
        <v>116</v>
      </c>
      <c r="G344" s="289" t="s">
        <v>113</v>
      </c>
      <c r="H344" s="289"/>
      <c r="I344" s="289"/>
      <c r="J344" s="293"/>
      <c r="K344" s="38"/>
    </row>
    <row r="345" spans="2:11" x14ac:dyDescent="0.3">
      <c r="B345" s="95" t="s">
        <v>370</v>
      </c>
      <c r="C345" s="68" t="s">
        <v>369</v>
      </c>
      <c r="D345" s="70">
        <v>13</v>
      </c>
      <c r="E345" s="542">
        <v>99960</v>
      </c>
      <c r="F345" s="541">
        <v>1299480</v>
      </c>
      <c r="G345" s="74" t="s">
        <v>219</v>
      </c>
      <c r="H345" s="72"/>
      <c r="I345" s="72"/>
      <c r="J345" s="96"/>
      <c r="K345" s="38"/>
    </row>
    <row r="346" spans="2:11" x14ac:dyDescent="0.3">
      <c r="B346" s="95" t="s">
        <v>371</v>
      </c>
      <c r="C346" s="68" t="s">
        <v>369</v>
      </c>
      <c r="D346" s="70">
        <v>13</v>
      </c>
      <c r="E346" s="542">
        <v>14994</v>
      </c>
      <c r="F346" s="541">
        <v>194922</v>
      </c>
      <c r="G346" s="74" t="s">
        <v>219</v>
      </c>
      <c r="H346" s="72"/>
      <c r="I346" s="72"/>
      <c r="J346" s="96"/>
      <c r="K346" s="38"/>
    </row>
    <row r="347" spans="2:11" x14ac:dyDescent="0.3">
      <c r="B347" s="95" t="s">
        <v>359</v>
      </c>
      <c r="C347" s="68" t="s">
        <v>369</v>
      </c>
      <c r="D347" s="70">
        <v>13</v>
      </c>
      <c r="E347" s="542">
        <v>21000</v>
      </c>
      <c r="F347" s="541">
        <v>273000</v>
      </c>
      <c r="G347" s="74" t="s">
        <v>219</v>
      </c>
      <c r="H347" s="72"/>
      <c r="I347" s="72"/>
      <c r="J347" s="96"/>
      <c r="K347" s="38"/>
    </row>
    <row r="348" spans="2:11" x14ac:dyDescent="0.3">
      <c r="B348" s="95" t="s">
        <v>372</v>
      </c>
      <c r="C348" s="68" t="s">
        <v>369</v>
      </c>
      <c r="D348" s="70">
        <v>13</v>
      </c>
      <c r="E348" s="542">
        <v>5950</v>
      </c>
      <c r="F348" s="541">
        <v>77350</v>
      </c>
      <c r="G348" s="74" t="s">
        <v>219</v>
      </c>
      <c r="H348" s="72"/>
      <c r="I348" s="72"/>
      <c r="J348" s="96"/>
      <c r="K348" s="38"/>
    </row>
    <row r="349" spans="2:11" x14ac:dyDescent="0.3">
      <c r="B349" s="95" t="s">
        <v>373</v>
      </c>
      <c r="C349" s="68" t="s">
        <v>369</v>
      </c>
      <c r="D349" s="70">
        <v>26</v>
      </c>
      <c r="E349" s="542">
        <v>10115</v>
      </c>
      <c r="F349" s="541">
        <v>262990</v>
      </c>
      <c r="G349" s="74" t="s">
        <v>219</v>
      </c>
      <c r="H349" s="72"/>
      <c r="I349" s="72"/>
      <c r="J349" s="96"/>
      <c r="K349" s="38"/>
    </row>
    <row r="350" spans="2:11" x14ac:dyDescent="0.3">
      <c r="B350" s="97" t="s">
        <v>374</v>
      </c>
      <c r="C350" s="68" t="s">
        <v>369</v>
      </c>
      <c r="D350" s="70">
        <v>26</v>
      </c>
      <c r="E350" s="542">
        <v>4900</v>
      </c>
      <c r="F350" s="541">
        <v>127400</v>
      </c>
      <c r="G350" s="74" t="s">
        <v>219</v>
      </c>
      <c r="H350" s="72"/>
      <c r="I350" s="72"/>
      <c r="J350" s="96"/>
      <c r="K350" s="38"/>
    </row>
    <row r="351" spans="2:11" x14ac:dyDescent="0.3">
      <c r="B351" s="95" t="s">
        <v>375</v>
      </c>
      <c r="C351" s="68" t="s">
        <v>369</v>
      </c>
      <c r="D351" s="70">
        <v>26</v>
      </c>
      <c r="E351" s="542">
        <v>11140</v>
      </c>
      <c r="F351" s="541">
        <v>289640</v>
      </c>
      <c r="G351" s="74" t="s">
        <v>219</v>
      </c>
      <c r="H351" s="72"/>
      <c r="I351" s="72"/>
      <c r="J351" s="96"/>
      <c r="K351" s="38"/>
    </row>
    <row r="352" spans="2:11" x14ac:dyDescent="0.3">
      <c r="B352" s="95" t="s">
        <v>376</v>
      </c>
      <c r="C352" s="68" t="s">
        <v>369</v>
      </c>
      <c r="D352" s="70">
        <v>26</v>
      </c>
      <c r="E352" s="542">
        <v>6000</v>
      </c>
      <c r="F352" s="541">
        <v>156000</v>
      </c>
      <c r="G352" s="74" t="s">
        <v>219</v>
      </c>
      <c r="H352" s="72"/>
      <c r="I352" s="72"/>
      <c r="J352" s="96"/>
      <c r="K352" s="38"/>
    </row>
    <row r="353" spans="2:11" x14ac:dyDescent="0.3">
      <c r="B353" s="95" t="s">
        <v>383</v>
      </c>
      <c r="C353" s="68" t="s">
        <v>369</v>
      </c>
      <c r="D353" s="70">
        <v>13</v>
      </c>
      <c r="E353" s="542">
        <v>81100</v>
      </c>
      <c r="F353" s="541">
        <v>1054300</v>
      </c>
      <c r="G353" s="74" t="s">
        <v>219</v>
      </c>
      <c r="H353" s="72"/>
      <c r="I353" s="72"/>
      <c r="J353" s="96"/>
      <c r="K353" s="38"/>
    </row>
    <row r="354" spans="2:11" x14ac:dyDescent="0.3">
      <c r="B354" s="540" t="s">
        <v>387</v>
      </c>
      <c r="C354" s="68" t="s">
        <v>369</v>
      </c>
      <c r="D354" s="70">
        <v>40</v>
      </c>
      <c r="E354" s="542">
        <v>9900</v>
      </c>
      <c r="F354" s="541">
        <f>D354*E354</f>
        <v>396000</v>
      </c>
      <c r="G354" s="74" t="s">
        <v>219</v>
      </c>
      <c r="H354" s="72"/>
      <c r="I354" s="72"/>
      <c r="J354" s="96"/>
      <c r="K354" s="38"/>
    </row>
    <row r="355" spans="2:11" x14ac:dyDescent="0.3">
      <c r="B355" s="540" t="s">
        <v>384</v>
      </c>
      <c r="C355" s="68" t="s">
        <v>369</v>
      </c>
      <c r="D355" s="70">
        <v>2</v>
      </c>
      <c r="E355" s="542">
        <v>224791</v>
      </c>
      <c r="F355" s="541">
        <v>449582</v>
      </c>
      <c r="G355" s="74" t="s">
        <v>219</v>
      </c>
      <c r="H355" s="72"/>
      <c r="I355" s="72"/>
      <c r="J355" s="96"/>
      <c r="K355" s="38"/>
    </row>
    <row r="356" spans="2:11" x14ac:dyDescent="0.3">
      <c r="B356" s="95" t="s">
        <v>388</v>
      </c>
      <c r="C356" s="68" t="s">
        <v>369</v>
      </c>
      <c r="D356" s="70">
        <v>13</v>
      </c>
      <c r="E356" s="542">
        <v>38000</v>
      </c>
      <c r="F356" s="541">
        <v>494000</v>
      </c>
      <c r="G356" s="74" t="s">
        <v>219</v>
      </c>
      <c r="H356" s="72"/>
      <c r="I356" s="72"/>
      <c r="J356" s="96"/>
      <c r="K356" s="38"/>
    </row>
    <row r="357" spans="2:11" x14ac:dyDescent="0.3">
      <c r="B357" s="95" t="s">
        <v>389</v>
      </c>
      <c r="C357" s="68" t="s">
        <v>369</v>
      </c>
      <c r="D357" s="70">
        <v>13</v>
      </c>
      <c r="E357" s="542">
        <v>89000</v>
      </c>
      <c r="F357" s="541">
        <v>1157000</v>
      </c>
      <c r="G357" s="74" t="s">
        <v>219</v>
      </c>
      <c r="H357" s="72"/>
      <c r="I357" s="72"/>
      <c r="J357" s="96"/>
      <c r="K357" s="38"/>
    </row>
    <row r="358" spans="2:11" x14ac:dyDescent="0.3">
      <c r="B358" s="95" t="s">
        <v>385</v>
      </c>
      <c r="C358" s="86" t="s">
        <v>369</v>
      </c>
      <c r="D358" s="70">
        <v>13</v>
      </c>
      <c r="E358" s="542">
        <v>190000</v>
      </c>
      <c r="F358" s="541">
        <v>2470000</v>
      </c>
      <c r="G358" s="74" t="s">
        <v>219</v>
      </c>
      <c r="H358" s="72"/>
      <c r="I358" s="72"/>
      <c r="J358" s="96"/>
      <c r="K358" s="38"/>
    </row>
    <row r="359" spans="2:11" x14ac:dyDescent="0.3">
      <c r="B359" s="95" t="s">
        <v>390</v>
      </c>
      <c r="C359" s="86" t="s">
        <v>369</v>
      </c>
      <c r="D359" s="70">
        <v>13</v>
      </c>
      <c r="E359" s="542">
        <v>6900</v>
      </c>
      <c r="F359" s="541">
        <v>89700</v>
      </c>
      <c r="G359" s="74" t="s">
        <v>219</v>
      </c>
      <c r="H359" s="72"/>
      <c r="I359" s="72"/>
      <c r="J359" s="96"/>
      <c r="K359" s="38"/>
    </row>
    <row r="360" spans="2:11" x14ac:dyDescent="0.3">
      <c r="B360" s="95" t="s">
        <v>391</v>
      </c>
      <c r="C360" s="86" t="s">
        <v>369</v>
      </c>
      <c r="D360" s="70">
        <v>13</v>
      </c>
      <c r="E360" s="542">
        <v>15000</v>
      </c>
      <c r="F360" s="541">
        <v>195000</v>
      </c>
      <c r="G360" s="74" t="s">
        <v>219</v>
      </c>
      <c r="H360" s="72"/>
      <c r="I360" s="72"/>
      <c r="J360" s="96"/>
      <c r="K360" s="38"/>
    </row>
    <row r="361" spans="2:11" x14ac:dyDescent="0.3">
      <c r="B361" s="95" t="s">
        <v>392</v>
      </c>
      <c r="C361" s="86" t="s">
        <v>369</v>
      </c>
      <c r="D361" s="70">
        <v>10</v>
      </c>
      <c r="E361" s="542">
        <v>52500</v>
      </c>
      <c r="F361" s="541">
        <v>525000</v>
      </c>
      <c r="G361" s="74" t="s">
        <v>219</v>
      </c>
      <c r="H361" s="72"/>
      <c r="I361" s="72"/>
      <c r="J361" s="96"/>
      <c r="K361" s="38"/>
    </row>
    <row r="362" spans="2:11" x14ac:dyDescent="0.3">
      <c r="B362" s="95" t="s">
        <v>393</v>
      </c>
      <c r="C362" s="86" t="s">
        <v>369</v>
      </c>
      <c r="D362" s="70">
        <v>13</v>
      </c>
      <c r="E362" s="542">
        <v>22000</v>
      </c>
      <c r="F362" s="541">
        <v>286000</v>
      </c>
      <c r="G362" s="74" t="s">
        <v>219</v>
      </c>
      <c r="H362" s="72"/>
      <c r="I362" s="72"/>
      <c r="J362" s="96"/>
      <c r="K362" s="38"/>
    </row>
    <row r="363" spans="2:11" x14ac:dyDescent="0.3">
      <c r="B363" s="95" t="s">
        <v>394</v>
      </c>
      <c r="C363" s="86" t="s">
        <v>369</v>
      </c>
      <c r="D363" s="70">
        <v>13</v>
      </c>
      <c r="E363" s="542">
        <v>8806</v>
      </c>
      <c r="F363" s="541">
        <v>114478</v>
      </c>
      <c r="G363" s="74" t="s">
        <v>219</v>
      </c>
      <c r="H363" s="72"/>
      <c r="I363" s="72"/>
      <c r="J363" s="96"/>
      <c r="K363" s="38"/>
    </row>
    <row r="364" spans="2:11" x14ac:dyDescent="0.3">
      <c r="B364" s="97" t="s">
        <v>395</v>
      </c>
      <c r="C364" s="86" t="s">
        <v>377</v>
      </c>
      <c r="D364" s="70">
        <v>13</v>
      </c>
      <c r="E364" s="542">
        <v>23900</v>
      </c>
      <c r="F364" s="541">
        <v>310700</v>
      </c>
      <c r="G364" s="74" t="s">
        <v>219</v>
      </c>
      <c r="H364" s="72"/>
      <c r="I364" s="72"/>
      <c r="J364" s="96"/>
      <c r="K364" s="38"/>
    </row>
    <row r="365" spans="2:11" x14ac:dyDescent="0.3">
      <c r="B365" s="95" t="s">
        <v>378</v>
      </c>
      <c r="C365" s="86" t="s">
        <v>369</v>
      </c>
      <c r="D365" s="70">
        <v>13</v>
      </c>
      <c r="E365" s="542">
        <v>35900</v>
      </c>
      <c r="F365" s="541">
        <v>466700</v>
      </c>
      <c r="G365" s="74" t="s">
        <v>219</v>
      </c>
      <c r="H365" s="72"/>
      <c r="I365" s="72"/>
      <c r="J365" s="96"/>
      <c r="K365" s="38"/>
    </row>
    <row r="366" spans="2:11" x14ac:dyDescent="0.3">
      <c r="B366" s="97" t="s">
        <v>379</v>
      </c>
      <c r="C366" s="86" t="s">
        <v>369</v>
      </c>
      <c r="D366" s="70">
        <v>13</v>
      </c>
      <c r="E366" s="542">
        <v>31900</v>
      </c>
      <c r="F366" s="541">
        <v>414700</v>
      </c>
      <c r="G366" s="74" t="s">
        <v>219</v>
      </c>
      <c r="H366" s="72"/>
      <c r="I366" s="72"/>
      <c r="J366" s="96"/>
      <c r="K366" s="38"/>
    </row>
    <row r="367" spans="2:11" x14ac:dyDescent="0.3">
      <c r="B367" s="95" t="s">
        <v>380</v>
      </c>
      <c r="C367" s="68" t="s">
        <v>377</v>
      </c>
      <c r="D367" s="70">
        <v>13</v>
      </c>
      <c r="E367" s="542">
        <v>15446</v>
      </c>
      <c r="F367" s="541">
        <v>200798</v>
      </c>
      <c r="G367" s="74" t="s">
        <v>219</v>
      </c>
      <c r="H367" s="72"/>
      <c r="I367" s="72"/>
      <c r="J367" s="96"/>
      <c r="K367" s="38"/>
    </row>
    <row r="368" spans="2:11" x14ac:dyDescent="0.3">
      <c r="B368" s="95" t="s">
        <v>286</v>
      </c>
      <c r="C368" s="68" t="s">
        <v>369</v>
      </c>
      <c r="D368" s="70">
        <v>1</v>
      </c>
      <c r="E368" s="542">
        <v>1200000</v>
      </c>
      <c r="F368" s="541">
        <v>1200000</v>
      </c>
      <c r="G368" s="74" t="s">
        <v>219</v>
      </c>
      <c r="H368" s="72"/>
      <c r="I368" s="72"/>
      <c r="J368" s="96"/>
      <c r="K368" s="38"/>
    </row>
    <row r="369" spans="2:11" x14ac:dyDescent="0.3">
      <c r="B369" s="95" t="s">
        <v>396</v>
      </c>
      <c r="C369" s="68" t="s">
        <v>397</v>
      </c>
      <c r="D369" s="70">
        <v>1</v>
      </c>
      <c r="E369" s="542">
        <v>85000</v>
      </c>
      <c r="F369" s="541">
        <v>85000</v>
      </c>
      <c r="G369" s="74" t="s">
        <v>219</v>
      </c>
      <c r="H369" s="72"/>
      <c r="I369" s="72"/>
      <c r="J369" s="96"/>
      <c r="K369" s="38"/>
    </row>
    <row r="370" spans="2:11" x14ac:dyDescent="0.3">
      <c r="B370" s="95" t="s">
        <v>398</v>
      </c>
      <c r="C370" s="68" t="s">
        <v>369</v>
      </c>
      <c r="D370" s="70">
        <v>1</v>
      </c>
      <c r="E370" s="542">
        <v>530000</v>
      </c>
      <c r="F370" s="541">
        <v>530000</v>
      </c>
      <c r="G370" s="74" t="s">
        <v>219</v>
      </c>
      <c r="H370" s="72"/>
      <c r="I370" s="72"/>
      <c r="J370" s="96"/>
      <c r="K370" s="38"/>
    </row>
    <row r="371" spans="2:11" x14ac:dyDescent="0.3">
      <c r="B371" s="95" t="s">
        <v>399</v>
      </c>
      <c r="C371" s="68" t="s">
        <v>369</v>
      </c>
      <c r="D371" s="70">
        <v>19</v>
      </c>
      <c r="E371" s="542">
        <v>151999.89000000001</v>
      </c>
      <c r="F371" s="541">
        <v>2887997</v>
      </c>
      <c r="G371" s="74" t="s">
        <v>219</v>
      </c>
      <c r="H371" s="72"/>
      <c r="I371" s="72"/>
      <c r="J371" s="96"/>
      <c r="K371" s="38"/>
    </row>
    <row r="372" spans="2:11" x14ac:dyDescent="0.3">
      <c r="B372" s="95" t="s">
        <v>400</v>
      </c>
      <c r="C372" s="68" t="s">
        <v>381</v>
      </c>
      <c r="D372" s="70">
        <v>936</v>
      </c>
      <c r="E372" s="542">
        <v>29</v>
      </c>
      <c r="F372" s="541">
        <v>27144</v>
      </c>
      <c r="G372" s="74" t="s">
        <v>219</v>
      </c>
      <c r="H372" s="72"/>
      <c r="I372" s="72"/>
      <c r="J372" s="96"/>
      <c r="K372" s="38"/>
    </row>
    <row r="373" spans="2:11" x14ac:dyDescent="0.3">
      <c r="B373" s="95" t="s">
        <v>401</v>
      </c>
      <c r="C373" s="68" t="s">
        <v>369</v>
      </c>
      <c r="D373" s="70">
        <v>24</v>
      </c>
      <c r="E373" s="542">
        <v>5700</v>
      </c>
      <c r="F373" s="541">
        <v>136800</v>
      </c>
      <c r="G373" s="74" t="s">
        <v>219</v>
      </c>
      <c r="H373" s="72"/>
      <c r="I373" s="72"/>
      <c r="J373" s="96"/>
      <c r="K373" s="38"/>
    </row>
    <row r="374" spans="2:11" x14ac:dyDescent="0.3">
      <c r="B374" s="95" t="s">
        <v>382</v>
      </c>
      <c r="C374" s="68" t="s">
        <v>369</v>
      </c>
      <c r="D374" s="70">
        <v>27</v>
      </c>
      <c r="E374" s="542">
        <v>9750</v>
      </c>
      <c r="F374" s="541">
        <v>263250</v>
      </c>
      <c r="G374" s="74" t="s">
        <v>406</v>
      </c>
      <c r="H374" s="72"/>
      <c r="I374" s="72"/>
      <c r="J374" s="96"/>
      <c r="K374" s="38"/>
    </row>
    <row r="375" spans="2:11" x14ac:dyDescent="0.3">
      <c r="B375" s="95" t="s">
        <v>402</v>
      </c>
      <c r="C375" s="68" t="s">
        <v>403</v>
      </c>
      <c r="D375" s="70">
        <v>1</v>
      </c>
      <c r="E375" s="542">
        <v>19150</v>
      </c>
      <c r="F375" s="541">
        <v>19150</v>
      </c>
      <c r="G375" s="74" t="s">
        <v>118</v>
      </c>
      <c r="H375" s="72"/>
      <c r="I375" s="72"/>
      <c r="J375" s="96"/>
      <c r="K375" s="38"/>
    </row>
    <row r="376" spans="2:11" x14ac:dyDescent="0.3">
      <c r="B376" s="95" t="s">
        <v>404</v>
      </c>
      <c r="C376" s="68" t="s">
        <v>405</v>
      </c>
      <c r="D376" s="70">
        <v>1</v>
      </c>
      <c r="E376" s="542">
        <v>33300</v>
      </c>
      <c r="F376" s="541">
        <v>33300</v>
      </c>
      <c r="G376" s="74" t="s">
        <v>118</v>
      </c>
      <c r="H376" s="72"/>
      <c r="I376" s="72"/>
      <c r="J376" s="96"/>
      <c r="K376" s="38"/>
    </row>
    <row r="377" spans="2:11" x14ac:dyDescent="0.3">
      <c r="B377" s="98"/>
      <c r="C377" s="68"/>
      <c r="D377" s="70"/>
      <c r="E377" s="66"/>
      <c r="F377" s="73"/>
      <c r="G377" s="72"/>
      <c r="H377" s="72"/>
      <c r="I377" s="72"/>
      <c r="J377" s="96"/>
      <c r="K377" s="38"/>
    </row>
    <row r="378" spans="2:11" x14ac:dyDescent="0.3">
      <c r="B378" s="95"/>
      <c r="C378" s="68"/>
      <c r="D378" s="70"/>
      <c r="E378" s="66"/>
      <c r="F378" s="73"/>
      <c r="G378" s="72"/>
      <c r="H378" s="72"/>
      <c r="I378" s="72"/>
      <c r="J378" s="96"/>
      <c r="K378" s="38"/>
    </row>
    <row r="379" spans="2:11" x14ac:dyDescent="0.3">
      <c r="B379" s="95"/>
      <c r="C379" s="68"/>
      <c r="D379" s="70"/>
      <c r="E379" s="66"/>
      <c r="F379" s="73"/>
      <c r="G379" s="72"/>
      <c r="H379" s="72"/>
      <c r="I379" s="72"/>
      <c r="J379" s="96"/>
      <c r="K379" s="38"/>
    </row>
    <row r="380" spans="2:11" x14ac:dyDescent="0.3">
      <c r="B380" s="99"/>
      <c r="C380" s="100"/>
      <c r="D380" s="101"/>
      <c r="E380" s="102"/>
      <c r="F380" s="103"/>
      <c r="G380" s="104"/>
      <c r="H380" s="104"/>
      <c r="I380" s="104"/>
      <c r="J380" s="105"/>
      <c r="K380" s="38"/>
    </row>
    <row r="381" spans="2:11" x14ac:dyDescent="0.3">
      <c r="B381" s="89" t="s">
        <v>121</v>
      </c>
      <c r="C381" s="90"/>
      <c r="D381" s="91"/>
      <c r="E381" s="92"/>
      <c r="F381" s="93">
        <f>SUM(F345:F380)</f>
        <v>16487381</v>
      </c>
      <c r="G381" s="296" t="s">
        <v>122</v>
      </c>
      <c r="H381" s="297"/>
      <c r="I381" s="297"/>
      <c r="J381" s="298"/>
    </row>
    <row r="382" spans="2:11" x14ac:dyDescent="0.3">
      <c r="B382" s="290"/>
      <c r="C382" s="291"/>
      <c r="D382" s="291"/>
      <c r="E382" s="291"/>
      <c r="F382" s="291"/>
      <c r="G382" s="291"/>
      <c r="H382" s="291"/>
      <c r="I382" s="291"/>
      <c r="J382" s="292"/>
    </row>
    <row r="383" spans="2:11" ht="14.4" thickBot="1" x14ac:dyDescent="0.35">
      <c r="B383" s="371" t="s">
        <v>123</v>
      </c>
      <c r="C383" s="372"/>
      <c r="D383" s="372"/>
      <c r="E383" s="372"/>
      <c r="F383" s="372"/>
      <c r="G383" s="372"/>
      <c r="H383" s="372"/>
      <c r="I383" s="372"/>
      <c r="J383" s="373"/>
    </row>
    <row r="384" spans="2:11" ht="14.55" customHeight="1" x14ac:dyDescent="0.3">
      <c r="B384" s="39" t="s">
        <v>386</v>
      </c>
      <c r="C384" s="361" t="s">
        <v>121</v>
      </c>
      <c r="D384" s="358"/>
      <c r="E384" s="361" t="s">
        <v>124</v>
      </c>
      <c r="F384" s="362"/>
      <c r="G384" s="362"/>
      <c r="H384" s="362"/>
      <c r="I384" s="362"/>
      <c r="J384" s="363"/>
    </row>
    <row r="385" spans="2:10" x14ac:dyDescent="0.3">
      <c r="B385" s="40" t="s">
        <v>125</v>
      </c>
      <c r="C385" s="359">
        <f>G342</f>
        <v>11975000</v>
      </c>
      <c r="D385" s="360"/>
      <c r="E385" s="364"/>
      <c r="F385" s="365"/>
      <c r="G385" s="365"/>
      <c r="H385" s="365"/>
      <c r="I385" s="365"/>
      <c r="J385" s="366"/>
    </row>
    <row r="386" spans="2:10" x14ac:dyDescent="0.3">
      <c r="B386" s="40" t="s">
        <v>126</v>
      </c>
      <c r="C386" s="359">
        <f>G325</f>
        <v>1378466</v>
      </c>
      <c r="D386" s="360"/>
      <c r="E386" s="364"/>
      <c r="F386" s="365"/>
      <c r="G386" s="365"/>
      <c r="H386" s="365"/>
      <c r="I386" s="365"/>
      <c r="J386" s="366"/>
    </row>
    <row r="387" spans="2:10" x14ac:dyDescent="0.3">
      <c r="B387" s="40" t="s">
        <v>127</v>
      </c>
      <c r="C387" s="359">
        <v>66000000</v>
      </c>
      <c r="D387" s="360"/>
      <c r="E387" s="364"/>
      <c r="F387" s="365"/>
      <c r="G387" s="365"/>
      <c r="H387" s="365"/>
      <c r="I387" s="365"/>
      <c r="J387" s="366"/>
    </row>
    <row r="388" spans="2:10" x14ac:dyDescent="0.3">
      <c r="B388" s="40" t="s">
        <v>128</v>
      </c>
      <c r="C388" s="359">
        <f>F381</f>
        <v>16487381</v>
      </c>
      <c r="D388" s="360"/>
      <c r="E388" s="364"/>
      <c r="F388" s="365"/>
      <c r="G388" s="365"/>
      <c r="H388" s="365"/>
      <c r="I388" s="365"/>
      <c r="J388" s="366"/>
    </row>
    <row r="389" spans="2:10" x14ac:dyDescent="0.3">
      <c r="B389" s="40" t="s">
        <v>105</v>
      </c>
      <c r="C389" s="359">
        <f>SUM(C385:D388)</f>
        <v>95840847</v>
      </c>
      <c r="D389" s="360"/>
      <c r="E389" s="364"/>
      <c r="F389" s="365"/>
      <c r="G389" s="365"/>
      <c r="H389" s="365"/>
      <c r="I389" s="365"/>
      <c r="J389" s="366"/>
    </row>
    <row r="390" spans="2:10" ht="14.4" thickBot="1" x14ac:dyDescent="0.35">
      <c r="B390" s="41"/>
      <c r="C390" s="42"/>
      <c r="D390" s="43"/>
      <c r="E390" s="43"/>
      <c r="F390" s="44"/>
      <c r="G390" s="45"/>
      <c r="H390" s="46"/>
      <c r="I390" s="46"/>
      <c r="J390" s="47"/>
    </row>
    <row r="391" spans="2:10" ht="14.4" thickBot="1" x14ac:dyDescent="0.35">
      <c r="B391" s="354" t="s">
        <v>129</v>
      </c>
      <c r="C391" s="355"/>
      <c r="D391" s="355"/>
      <c r="E391" s="355"/>
      <c r="F391" s="355"/>
      <c r="G391" s="355"/>
      <c r="H391" s="355"/>
      <c r="I391" s="355"/>
      <c r="J391" s="356"/>
    </row>
    <row r="392" spans="2:10" x14ac:dyDescent="0.3">
      <c r="B392" s="357" t="s">
        <v>130</v>
      </c>
      <c r="C392" s="358"/>
      <c r="D392" s="374" t="s">
        <v>131</v>
      </c>
      <c r="E392" s="375"/>
      <c r="F392" s="48" t="s">
        <v>132</v>
      </c>
      <c r="G392" s="48" t="s">
        <v>133</v>
      </c>
      <c r="H392" s="361" t="s">
        <v>134</v>
      </c>
      <c r="I392" s="362"/>
      <c r="J392" s="363"/>
    </row>
    <row r="393" spans="2:10" x14ac:dyDescent="0.3">
      <c r="B393" s="294" t="s">
        <v>136</v>
      </c>
      <c r="C393" s="295"/>
      <c r="D393" s="286">
        <v>1143329312</v>
      </c>
      <c r="E393" s="295"/>
      <c r="F393" s="49" t="s">
        <v>135</v>
      </c>
      <c r="G393" s="50" t="s">
        <v>220</v>
      </c>
      <c r="H393" s="286" t="s">
        <v>221</v>
      </c>
      <c r="I393" s="287"/>
      <c r="J393" s="288"/>
    </row>
  </sheetData>
  <mergeCells count="345">
    <mergeCell ref="J225:J276"/>
    <mergeCell ref="J277:J305"/>
    <mergeCell ref="H292:H296"/>
    <mergeCell ref="I292:I296"/>
    <mergeCell ref="B292:B296"/>
    <mergeCell ref="C292:C296"/>
    <mergeCell ref="H297:H301"/>
    <mergeCell ref="I297:I301"/>
    <mergeCell ref="H302:H305"/>
    <mergeCell ref="I302:I305"/>
    <mergeCell ref="B297:B301"/>
    <mergeCell ref="B302:B305"/>
    <mergeCell ref="C302:C305"/>
    <mergeCell ref="C297:C301"/>
    <mergeCell ref="H277:H280"/>
    <mergeCell ref="I277:I280"/>
    <mergeCell ref="B277:B280"/>
    <mergeCell ref="C277:C280"/>
    <mergeCell ref="H281:H291"/>
    <mergeCell ref="I281:I291"/>
    <mergeCell ref="B281:B291"/>
    <mergeCell ref="C281:C291"/>
    <mergeCell ref="H262:H267"/>
    <mergeCell ref="I262:I267"/>
    <mergeCell ref="B262:B267"/>
    <mergeCell ref="C262:C267"/>
    <mergeCell ref="H268:H276"/>
    <mergeCell ref="I268:I276"/>
    <mergeCell ref="B268:B276"/>
    <mergeCell ref="C268:C276"/>
    <mergeCell ref="H249:H254"/>
    <mergeCell ref="I249:I254"/>
    <mergeCell ref="B249:B254"/>
    <mergeCell ref="C249:C254"/>
    <mergeCell ref="H255:H261"/>
    <mergeCell ref="I255:I261"/>
    <mergeCell ref="B255:B261"/>
    <mergeCell ref="C255:C261"/>
    <mergeCell ref="H237:H241"/>
    <mergeCell ref="I237:I241"/>
    <mergeCell ref="B237:B241"/>
    <mergeCell ref="C237:C241"/>
    <mergeCell ref="H242:H248"/>
    <mergeCell ref="I242:I248"/>
    <mergeCell ref="B242:B248"/>
    <mergeCell ref="C242:C248"/>
    <mergeCell ref="H225:H230"/>
    <mergeCell ref="I225:I230"/>
    <mergeCell ref="B225:B230"/>
    <mergeCell ref="C225:C230"/>
    <mergeCell ref="H231:H236"/>
    <mergeCell ref="B231:B236"/>
    <mergeCell ref="C231:C236"/>
    <mergeCell ref="C211:C214"/>
    <mergeCell ref="B211:B214"/>
    <mergeCell ref="H211:H214"/>
    <mergeCell ref="I211:I214"/>
    <mergeCell ref="H215:H224"/>
    <mergeCell ref="I215:I224"/>
    <mergeCell ref="B215:B224"/>
    <mergeCell ref="C215:C224"/>
    <mergeCell ref="J163:J224"/>
    <mergeCell ref="H191:H196"/>
    <mergeCell ref="I191:I196"/>
    <mergeCell ref="B191:B196"/>
    <mergeCell ref="C191:C196"/>
    <mergeCell ref="H197:H202"/>
    <mergeCell ref="I197:I202"/>
    <mergeCell ref="B197:B202"/>
    <mergeCell ref="C197:C202"/>
    <mergeCell ref="H203:H210"/>
    <mergeCell ref="I203:I210"/>
    <mergeCell ref="B203:B210"/>
    <mergeCell ref="C203:C210"/>
    <mergeCell ref="I156:I168"/>
    <mergeCell ref="C156:C168"/>
    <mergeCell ref="B156:B168"/>
    <mergeCell ref="H169:H178"/>
    <mergeCell ref="I169:I178"/>
    <mergeCell ref="B169:B178"/>
    <mergeCell ref="C169:C178"/>
    <mergeCell ref="H179:H184"/>
    <mergeCell ref="I179:I184"/>
    <mergeCell ref="B179:B184"/>
    <mergeCell ref="C179:C184"/>
    <mergeCell ref="H185:H190"/>
    <mergeCell ref="I185:I190"/>
    <mergeCell ref="B185:B190"/>
    <mergeCell ref="C185:C190"/>
    <mergeCell ref="B42:J42"/>
    <mergeCell ref="B37:J37"/>
    <mergeCell ref="B44:J44"/>
    <mergeCell ref="B47:H47"/>
    <mergeCell ref="B48:H48"/>
    <mergeCell ref="B49:H49"/>
    <mergeCell ref="B38:J38"/>
    <mergeCell ref="B54:J54"/>
    <mergeCell ref="B41:J41"/>
    <mergeCell ref="D33:J33"/>
    <mergeCell ref="D34:J34"/>
    <mergeCell ref="B31:J31"/>
    <mergeCell ref="C32:J32"/>
    <mergeCell ref="B33:B36"/>
    <mergeCell ref="B39:J39"/>
    <mergeCell ref="B40:J40"/>
    <mergeCell ref="D35:J35"/>
    <mergeCell ref="D36:J36"/>
    <mergeCell ref="B53:H53"/>
    <mergeCell ref="H64:J67"/>
    <mergeCell ref="I48:J48"/>
    <mergeCell ref="I49:J49"/>
    <mergeCell ref="B50:H50"/>
    <mergeCell ref="I46:J46"/>
    <mergeCell ref="B46:H46"/>
    <mergeCell ref="I50:J50"/>
    <mergeCell ref="B55:B56"/>
    <mergeCell ref="C55:D56"/>
    <mergeCell ref="E55:F55"/>
    <mergeCell ref="G55:J55"/>
    <mergeCell ref="B5:H5"/>
    <mergeCell ref="C8:E8"/>
    <mergeCell ref="G8:J8"/>
    <mergeCell ref="C9:J9"/>
    <mergeCell ref="C10:J10"/>
    <mergeCell ref="C11:J11"/>
    <mergeCell ref="C12:J12"/>
    <mergeCell ref="C13:J13"/>
    <mergeCell ref="I6:J6"/>
    <mergeCell ref="B18:J18"/>
    <mergeCell ref="B19:J19"/>
    <mergeCell ref="B20:J20"/>
    <mergeCell ref="B25:J25"/>
    <mergeCell ref="B26:J26"/>
    <mergeCell ref="B30:J30"/>
    <mergeCell ref="B28:J28"/>
    <mergeCell ref="B1:B3"/>
    <mergeCell ref="C1:H3"/>
    <mergeCell ref="B14:B16"/>
    <mergeCell ref="C14:D16"/>
    <mergeCell ref="E14:E16"/>
    <mergeCell ref="F14:G14"/>
    <mergeCell ref="H14:J14"/>
    <mergeCell ref="B21:J21"/>
    <mergeCell ref="B22:J22"/>
    <mergeCell ref="B23:J23"/>
    <mergeCell ref="B24:J24"/>
    <mergeCell ref="H15:J15"/>
    <mergeCell ref="H16:J16"/>
    <mergeCell ref="B27:J27"/>
    <mergeCell ref="F15:G15"/>
    <mergeCell ref="F16:G16"/>
    <mergeCell ref="B17:J17"/>
    <mergeCell ref="B93:B94"/>
    <mergeCell ref="F93:G93"/>
    <mergeCell ref="C68:D68"/>
    <mergeCell ref="H59:J60"/>
    <mergeCell ref="C62:D63"/>
    <mergeCell ref="I1:J2"/>
    <mergeCell ref="I3:J3"/>
    <mergeCell ref="B4:J4"/>
    <mergeCell ref="B391:J391"/>
    <mergeCell ref="C388:D388"/>
    <mergeCell ref="C389:D389"/>
    <mergeCell ref="E384:J384"/>
    <mergeCell ref="E385:J385"/>
    <mergeCell ref="E386:J386"/>
    <mergeCell ref="E387:J387"/>
    <mergeCell ref="E388:J388"/>
    <mergeCell ref="E389:J389"/>
    <mergeCell ref="H324:J324"/>
    <mergeCell ref="C386:D386"/>
    <mergeCell ref="G306:J306"/>
    <mergeCell ref="B383:J383"/>
    <mergeCell ref="C384:D384"/>
    <mergeCell ref="C385:D385"/>
    <mergeCell ref="C387:D387"/>
    <mergeCell ref="G57:G58"/>
    <mergeCell ref="H57:J58"/>
    <mergeCell ref="G59:G60"/>
    <mergeCell ref="B92:G92"/>
    <mergeCell ref="B90:J90"/>
    <mergeCell ref="C70:D70"/>
    <mergeCell ref="C88:D88"/>
    <mergeCell ref="G68:G88"/>
    <mergeCell ref="H68:J88"/>
    <mergeCell ref="B91:J91"/>
    <mergeCell ref="C69:D69"/>
    <mergeCell ref="G64:G67"/>
    <mergeCell ref="F89:G89"/>
    <mergeCell ref="C64:D64"/>
    <mergeCell ref="B57:B60"/>
    <mergeCell ref="H63:J63"/>
    <mergeCell ref="H89:J89"/>
    <mergeCell ref="H124:H129"/>
    <mergeCell ref="I124:I129"/>
    <mergeCell ref="J139:J160"/>
    <mergeCell ref="C89:E89"/>
    <mergeCell ref="C93:C94"/>
    <mergeCell ref="D93:E93"/>
    <mergeCell ref="H148:H155"/>
    <mergeCell ref="H393:J393"/>
    <mergeCell ref="C327:D327"/>
    <mergeCell ref="C328:D328"/>
    <mergeCell ref="C341:D341"/>
    <mergeCell ref="C340:D340"/>
    <mergeCell ref="B382:J382"/>
    <mergeCell ref="G344:J344"/>
    <mergeCell ref="B393:C393"/>
    <mergeCell ref="D393:E393"/>
    <mergeCell ref="G381:J381"/>
    <mergeCell ref="C329:D329"/>
    <mergeCell ref="C330:D330"/>
    <mergeCell ref="B392:C392"/>
    <mergeCell ref="D392:E392"/>
    <mergeCell ref="H392:J392"/>
    <mergeCell ref="C79:D79"/>
    <mergeCell ref="C80:D80"/>
    <mergeCell ref="B29:J29"/>
    <mergeCell ref="B43:J43"/>
    <mergeCell ref="C65:D65"/>
    <mergeCell ref="C57:D57"/>
    <mergeCell ref="C58:D58"/>
    <mergeCell ref="C59:D59"/>
    <mergeCell ref="C60:D60"/>
    <mergeCell ref="B61:B65"/>
    <mergeCell ref="C71:D71"/>
    <mergeCell ref="B66:B75"/>
    <mergeCell ref="F57:F60"/>
    <mergeCell ref="E57:E60"/>
    <mergeCell ref="C61:D61"/>
    <mergeCell ref="H56:J56"/>
    <mergeCell ref="B45:H45"/>
    <mergeCell ref="B51:J51"/>
    <mergeCell ref="B52:H52"/>
    <mergeCell ref="I52:J52"/>
    <mergeCell ref="I53:J53"/>
    <mergeCell ref="I47:J47"/>
    <mergeCell ref="H61:J61"/>
    <mergeCell ref="H62:J62"/>
    <mergeCell ref="B76:B83"/>
    <mergeCell ref="B84:B88"/>
    <mergeCell ref="E76:E83"/>
    <mergeCell ref="F76:F83"/>
    <mergeCell ref="E66:E75"/>
    <mergeCell ref="F66:F75"/>
    <mergeCell ref="F61:F65"/>
    <mergeCell ref="E61:E65"/>
    <mergeCell ref="C81:D81"/>
    <mergeCell ref="C82:D82"/>
    <mergeCell ref="C83:D83"/>
    <mergeCell ref="C84:D84"/>
    <mergeCell ref="C85:D85"/>
    <mergeCell ref="C86:D86"/>
    <mergeCell ref="C87:D87"/>
    <mergeCell ref="C66:D66"/>
    <mergeCell ref="C67:D67"/>
    <mergeCell ref="C72:D72"/>
    <mergeCell ref="C73:D73"/>
    <mergeCell ref="C74:D74"/>
    <mergeCell ref="C75:D75"/>
    <mergeCell ref="C76:D76"/>
    <mergeCell ref="C77:D77"/>
    <mergeCell ref="C78:D78"/>
    <mergeCell ref="H341:J341"/>
    <mergeCell ref="H327:J327"/>
    <mergeCell ref="H120:H123"/>
    <mergeCell ref="I120:I123"/>
    <mergeCell ref="J120:J123"/>
    <mergeCell ref="B120:B123"/>
    <mergeCell ref="C339:D339"/>
    <mergeCell ref="H328:J328"/>
    <mergeCell ref="H329:J329"/>
    <mergeCell ref="H330:J330"/>
    <mergeCell ref="H331:J331"/>
    <mergeCell ref="H332:J332"/>
    <mergeCell ref="H333:J333"/>
    <mergeCell ref="H334:J334"/>
    <mergeCell ref="H335:J335"/>
    <mergeCell ref="H336:J336"/>
    <mergeCell ref="H337:J337"/>
    <mergeCell ref="H338:J338"/>
    <mergeCell ref="H339:J339"/>
    <mergeCell ref="C331:D331"/>
    <mergeCell ref="C332:D332"/>
    <mergeCell ref="C333:D333"/>
    <mergeCell ref="C334:D334"/>
    <mergeCell ref="C335:D335"/>
    <mergeCell ref="B95:B104"/>
    <mergeCell ref="C95:C104"/>
    <mergeCell ref="J95:J104"/>
    <mergeCell ref="I95:I104"/>
    <mergeCell ref="H95:H104"/>
    <mergeCell ref="H105:H109"/>
    <mergeCell ref="I105:I109"/>
    <mergeCell ref="J105:J109"/>
    <mergeCell ref="H340:J340"/>
    <mergeCell ref="C336:D336"/>
    <mergeCell ref="C337:D337"/>
    <mergeCell ref="C338:D338"/>
    <mergeCell ref="A307:J307"/>
    <mergeCell ref="H308:J308"/>
    <mergeCell ref="I231:I236"/>
    <mergeCell ref="I148:I155"/>
    <mergeCell ref="B148:B155"/>
    <mergeCell ref="C148:C155"/>
    <mergeCell ref="H156:H168"/>
    <mergeCell ref="H133:H135"/>
    <mergeCell ref="I133:I135"/>
    <mergeCell ref="J133:J135"/>
    <mergeCell ref="B133:B135"/>
    <mergeCell ref="C133:C135"/>
    <mergeCell ref="B110:B114"/>
    <mergeCell ref="C105:C109"/>
    <mergeCell ref="H110:H114"/>
    <mergeCell ref="I110:I114"/>
    <mergeCell ref="J110:J114"/>
    <mergeCell ref="B105:B109"/>
    <mergeCell ref="C110:C114"/>
    <mergeCell ref="H115:H119"/>
    <mergeCell ref="I115:I119"/>
    <mergeCell ref="J115:J119"/>
    <mergeCell ref="B115:B119"/>
    <mergeCell ref="C115:C119"/>
    <mergeCell ref="C120:C123"/>
    <mergeCell ref="C124:C129"/>
    <mergeCell ref="J124:J129"/>
    <mergeCell ref="B124:B129"/>
    <mergeCell ref="H130:H132"/>
    <mergeCell ref="I130:I132"/>
    <mergeCell ref="J130:J132"/>
    <mergeCell ref="B130:B132"/>
    <mergeCell ref="C130:C132"/>
    <mergeCell ref="H145:H147"/>
    <mergeCell ref="I145:I147"/>
    <mergeCell ref="B145:B147"/>
    <mergeCell ref="C145:C147"/>
    <mergeCell ref="H136:H138"/>
    <mergeCell ref="I136:I138"/>
    <mergeCell ref="J136:J138"/>
    <mergeCell ref="B136:B138"/>
    <mergeCell ref="C136:C138"/>
    <mergeCell ref="H139:H144"/>
    <mergeCell ref="I139:I144"/>
    <mergeCell ref="B139:B144"/>
    <mergeCell ref="C139:C144"/>
  </mergeCells>
  <phoneticPr fontId="22" type="noConversion"/>
  <conditionalFormatting sqref="B355">
    <cfRule type="duplicateValues" dxfId="1" priority="1"/>
  </conditionalFormatting>
  <conditionalFormatting sqref="B356:B376 B345:B354">
    <cfRule type="duplicateValues" dxfId="0" priority="15"/>
  </conditionalFormatting>
  <dataValidations count="2">
    <dataValidation type="list" allowBlank="1" showInputMessage="1" showErrorMessage="1" sqref="G306 H328:H341 H324" xr:uid="{00000000-0002-0000-0200-000000000000}">
      <formula1>origen</formula1>
    </dataValidation>
    <dataValidation type="list" allowBlank="1" showInputMessage="1" showErrorMessage="1" sqref="D390:E390 E385:E389 F386:F389" xr:uid="{00000000-0002-0000-0200-000001000000}">
      <formula1>rubros</formula1>
    </dataValidation>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rowBreaks count="1" manualBreakCount="1">
    <brk id="9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4F64D-6A5D-42E0-A830-F9F43B75DC6D}">
  <dimension ref="A1:D91"/>
  <sheetViews>
    <sheetView workbookViewId="0">
      <selection activeCell="A2" sqref="A2"/>
    </sheetView>
  </sheetViews>
  <sheetFormatPr baseColWidth="10" defaultRowHeight="14.4" x14ac:dyDescent="0.3"/>
  <cols>
    <col min="1" max="1" width="52.33203125" bestFit="1" customWidth="1"/>
    <col min="3" max="3" width="50.6640625" bestFit="1" customWidth="1"/>
  </cols>
  <sheetData>
    <row r="1" spans="1:4" x14ac:dyDescent="0.3">
      <c r="A1" t="s">
        <v>246</v>
      </c>
      <c r="B1" t="s">
        <v>247</v>
      </c>
      <c r="C1" t="s">
        <v>248</v>
      </c>
      <c r="D1" t="s">
        <v>90</v>
      </c>
    </row>
    <row r="2" spans="1:4" x14ac:dyDescent="0.3">
      <c r="A2" t="s">
        <v>222</v>
      </c>
      <c r="B2">
        <v>4</v>
      </c>
      <c r="C2" t="s">
        <v>245</v>
      </c>
      <c r="D2">
        <v>12</v>
      </c>
    </row>
    <row r="3" spans="1:4" x14ac:dyDescent="0.3">
      <c r="A3" t="s">
        <v>222</v>
      </c>
      <c r="B3">
        <v>4</v>
      </c>
      <c r="C3" t="s">
        <v>249</v>
      </c>
      <c r="D3">
        <v>13</v>
      </c>
    </row>
    <row r="4" spans="1:4" x14ac:dyDescent="0.3">
      <c r="A4" t="s">
        <v>222</v>
      </c>
      <c r="B4">
        <v>4</v>
      </c>
      <c r="C4" t="s">
        <v>250</v>
      </c>
      <c r="D4">
        <v>10</v>
      </c>
    </row>
    <row r="5" spans="1:4" x14ac:dyDescent="0.3">
      <c r="A5" t="s">
        <v>222</v>
      </c>
      <c r="B5">
        <v>4</v>
      </c>
      <c r="C5" t="s">
        <v>251</v>
      </c>
      <c r="D5">
        <v>1</v>
      </c>
    </row>
    <row r="6" spans="1:4" x14ac:dyDescent="0.3">
      <c r="A6" t="s">
        <v>206</v>
      </c>
      <c r="B6">
        <v>4</v>
      </c>
      <c r="C6" t="s">
        <v>245</v>
      </c>
      <c r="D6">
        <v>12</v>
      </c>
    </row>
    <row r="7" spans="1:4" x14ac:dyDescent="0.3">
      <c r="A7" t="s">
        <v>206</v>
      </c>
      <c r="B7">
        <v>4</v>
      </c>
      <c r="C7" t="s">
        <v>252</v>
      </c>
      <c r="D7">
        <v>1</v>
      </c>
    </row>
    <row r="8" spans="1:4" x14ac:dyDescent="0.3">
      <c r="A8" t="s">
        <v>207</v>
      </c>
      <c r="B8">
        <v>6</v>
      </c>
      <c r="C8" t="s">
        <v>245</v>
      </c>
      <c r="D8">
        <v>12</v>
      </c>
    </row>
    <row r="9" spans="1:4" x14ac:dyDescent="0.3">
      <c r="A9" t="s">
        <v>207</v>
      </c>
      <c r="B9">
        <v>6</v>
      </c>
      <c r="C9" t="s">
        <v>252</v>
      </c>
      <c r="D9">
        <v>1</v>
      </c>
    </row>
    <row r="10" spans="1:4" x14ac:dyDescent="0.3">
      <c r="A10" t="s">
        <v>223</v>
      </c>
      <c r="B10">
        <v>4</v>
      </c>
      <c r="C10" t="s">
        <v>245</v>
      </c>
      <c r="D10">
        <v>12</v>
      </c>
    </row>
    <row r="11" spans="1:4" x14ac:dyDescent="0.3">
      <c r="A11" t="s">
        <v>223</v>
      </c>
      <c r="B11">
        <v>4</v>
      </c>
      <c r="C11" t="s">
        <v>252</v>
      </c>
      <c r="D11">
        <v>1</v>
      </c>
    </row>
    <row r="12" spans="1:4" x14ac:dyDescent="0.3">
      <c r="A12" t="s">
        <v>208</v>
      </c>
      <c r="B12">
        <v>2</v>
      </c>
      <c r="C12" t="s">
        <v>245</v>
      </c>
      <c r="D12">
        <v>12</v>
      </c>
    </row>
    <row r="13" spans="1:4" x14ac:dyDescent="0.3">
      <c r="A13" t="s">
        <v>208</v>
      </c>
      <c r="B13">
        <v>2</v>
      </c>
      <c r="C13" t="s">
        <v>252</v>
      </c>
      <c r="D13">
        <v>1</v>
      </c>
    </row>
    <row r="14" spans="1:4" x14ac:dyDescent="0.3">
      <c r="A14" t="s">
        <v>224</v>
      </c>
      <c r="B14">
        <v>4</v>
      </c>
      <c r="C14" t="s">
        <v>253</v>
      </c>
      <c r="D14">
        <v>12</v>
      </c>
    </row>
    <row r="15" spans="1:4" x14ac:dyDescent="0.3">
      <c r="A15" t="s">
        <v>224</v>
      </c>
      <c r="B15">
        <v>4</v>
      </c>
      <c r="C15" t="s">
        <v>254</v>
      </c>
      <c r="D15">
        <v>1</v>
      </c>
    </row>
    <row r="16" spans="1:4" x14ac:dyDescent="0.3">
      <c r="A16" t="s">
        <v>224</v>
      </c>
      <c r="B16">
        <v>4</v>
      </c>
      <c r="C16" t="s">
        <v>255</v>
      </c>
      <c r="D16">
        <v>13</v>
      </c>
    </row>
    <row r="17" spans="1:4" x14ac:dyDescent="0.3">
      <c r="A17" t="s">
        <v>224</v>
      </c>
      <c r="B17">
        <v>4</v>
      </c>
      <c r="C17" t="s">
        <v>252</v>
      </c>
      <c r="D17">
        <v>1</v>
      </c>
    </row>
    <row r="18" spans="1:4" x14ac:dyDescent="0.3">
      <c r="A18" t="s">
        <v>225</v>
      </c>
      <c r="B18">
        <v>4</v>
      </c>
      <c r="C18" t="s">
        <v>253</v>
      </c>
      <c r="D18">
        <v>12</v>
      </c>
    </row>
    <row r="19" spans="1:4" x14ac:dyDescent="0.3">
      <c r="A19" t="s">
        <v>225</v>
      </c>
      <c r="B19">
        <v>4</v>
      </c>
      <c r="C19" t="s">
        <v>252</v>
      </c>
      <c r="D19">
        <v>1</v>
      </c>
    </row>
    <row r="20" spans="1:4" x14ac:dyDescent="0.3">
      <c r="A20" t="s">
        <v>226</v>
      </c>
      <c r="B20">
        <v>6</v>
      </c>
      <c r="C20" t="s">
        <v>253</v>
      </c>
      <c r="D20">
        <v>12</v>
      </c>
    </row>
    <row r="21" spans="1:4" x14ac:dyDescent="0.3">
      <c r="A21" t="s">
        <v>226</v>
      </c>
      <c r="B21">
        <v>6</v>
      </c>
      <c r="C21" t="s">
        <v>252</v>
      </c>
      <c r="D21">
        <v>1</v>
      </c>
    </row>
    <row r="22" spans="1:4" x14ac:dyDescent="0.3">
      <c r="A22" t="s">
        <v>227</v>
      </c>
      <c r="B22">
        <v>2</v>
      </c>
      <c r="C22" t="s">
        <v>256</v>
      </c>
      <c r="D22">
        <v>1</v>
      </c>
    </row>
    <row r="23" spans="1:4" x14ac:dyDescent="0.3">
      <c r="A23" t="s">
        <v>227</v>
      </c>
      <c r="B23">
        <v>2</v>
      </c>
      <c r="C23" t="s">
        <v>257</v>
      </c>
      <c r="D23">
        <v>1</v>
      </c>
    </row>
    <row r="24" spans="1:4" x14ac:dyDescent="0.3">
      <c r="A24" t="s">
        <v>227</v>
      </c>
      <c r="B24">
        <v>2</v>
      </c>
      <c r="C24" t="s">
        <v>252</v>
      </c>
      <c r="D24">
        <v>1</v>
      </c>
    </row>
    <row r="25" spans="1:4" x14ac:dyDescent="0.3">
      <c r="A25" t="s">
        <v>228</v>
      </c>
      <c r="B25">
        <v>4</v>
      </c>
      <c r="C25" t="s">
        <v>103</v>
      </c>
      <c r="D25">
        <v>1</v>
      </c>
    </row>
    <row r="26" spans="1:4" x14ac:dyDescent="0.3">
      <c r="A26" t="s">
        <v>228</v>
      </c>
      <c r="B26">
        <v>4</v>
      </c>
      <c r="C26" t="s">
        <v>255</v>
      </c>
      <c r="D26">
        <v>13</v>
      </c>
    </row>
    <row r="27" spans="1:4" x14ac:dyDescent="0.3">
      <c r="A27" t="s">
        <v>228</v>
      </c>
      <c r="B27">
        <v>4</v>
      </c>
      <c r="C27" t="s">
        <v>258</v>
      </c>
      <c r="D27">
        <v>4</v>
      </c>
    </row>
    <row r="28" spans="1:4" x14ac:dyDescent="0.3">
      <c r="A28" t="s">
        <v>228</v>
      </c>
      <c r="B28">
        <v>4</v>
      </c>
      <c r="C28" t="s">
        <v>252</v>
      </c>
      <c r="D28">
        <v>1</v>
      </c>
    </row>
    <row r="29" spans="1:4" x14ac:dyDescent="0.3">
      <c r="A29" t="s">
        <v>229</v>
      </c>
      <c r="B29">
        <v>2</v>
      </c>
      <c r="C29" t="s">
        <v>253</v>
      </c>
      <c r="D29">
        <v>12</v>
      </c>
    </row>
    <row r="30" spans="1:4" x14ac:dyDescent="0.3">
      <c r="A30" t="s">
        <v>229</v>
      </c>
      <c r="B30">
        <v>2</v>
      </c>
      <c r="C30" t="s">
        <v>252</v>
      </c>
      <c r="D30">
        <v>1</v>
      </c>
    </row>
    <row r="31" spans="1:4" x14ac:dyDescent="0.3">
      <c r="A31" t="s">
        <v>209</v>
      </c>
      <c r="B31">
        <v>4</v>
      </c>
      <c r="C31" t="s">
        <v>255</v>
      </c>
      <c r="D31">
        <v>13</v>
      </c>
    </row>
    <row r="32" spans="1:4" x14ac:dyDescent="0.3">
      <c r="A32" t="s">
        <v>209</v>
      </c>
      <c r="B32">
        <v>4</v>
      </c>
      <c r="C32" t="s">
        <v>114</v>
      </c>
      <c r="D32">
        <v>1</v>
      </c>
    </row>
    <row r="33" spans="1:4" x14ac:dyDescent="0.3">
      <c r="A33" t="s">
        <v>209</v>
      </c>
      <c r="B33">
        <v>4</v>
      </c>
      <c r="C33" t="s">
        <v>252</v>
      </c>
      <c r="D33">
        <v>1</v>
      </c>
    </row>
    <row r="34" spans="1:4" x14ac:dyDescent="0.3">
      <c r="A34" t="s">
        <v>210</v>
      </c>
      <c r="B34">
        <v>4</v>
      </c>
      <c r="C34" t="s">
        <v>259</v>
      </c>
      <c r="D34">
        <v>13</v>
      </c>
    </row>
    <row r="35" spans="1:4" x14ac:dyDescent="0.3">
      <c r="A35" t="s">
        <v>210</v>
      </c>
      <c r="B35">
        <v>4</v>
      </c>
      <c r="C35" t="s">
        <v>250</v>
      </c>
      <c r="D35">
        <v>10</v>
      </c>
    </row>
    <row r="36" spans="1:4" x14ac:dyDescent="0.3">
      <c r="A36" t="s">
        <v>210</v>
      </c>
      <c r="B36">
        <v>4</v>
      </c>
      <c r="C36" t="s">
        <v>260</v>
      </c>
      <c r="D36">
        <v>13</v>
      </c>
    </row>
    <row r="37" spans="1:4" x14ac:dyDescent="0.3">
      <c r="A37" t="s">
        <v>210</v>
      </c>
      <c r="B37">
        <v>4</v>
      </c>
      <c r="C37" t="s">
        <v>252</v>
      </c>
      <c r="D37">
        <v>1</v>
      </c>
    </row>
    <row r="38" spans="1:4" x14ac:dyDescent="0.3">
      <c r="A38" t="s">
        <v>210</v>
      </c>
      <c r="B38">
        <v>4</v>
      </c>
      <c r="C38" t="s">
        <v>261</v>
      </c>
      <c r="D38">
        <v>1</v>
      </c>
    </row>
    <row r="39" spans="1:4" x14ac:dyDescent="0.3">
      <c r="A39" t="s">
        <v>230</v>
      </c>
      <c r="B39">
        <v>6</v>
      </c>
      <c r="C39" t="s">
        <v>253</v>
      </c>
      <c r="D39">
        <v>12</v>
      </c>
    </row>
    <row r="40" spans="1:4" x14ac:dyDescent="0.3">
      <c r="A40" t="s">
        <v>230</v>
      </c>
      <c r="B40">
        <v>6</v>
      </c>
      <c r="C40" t="s">
        <v>262</v>
      </c>
      <c r="D40">
        <v>1</v>
      </c>
    </row>
    <row r="41" spans="1:4" x14ac:dyDescent="0.3">
      <c r="A41" t="s">
        <v>230</v>
      </c>
      <c r="B41">
        <v>6</v>
      </c>
      <c r="C41" t="s">
        <v>260</v>
      </c>
      <c r="D41">
        <v>13</v>
      </c>
    </row>
    <row r="42" spans="1:4" x14ac:dyDescent="0.3">
      <c r="A42" t="s">
        <v>230</v>
      </c>
      <c r="B42">
        <v>6</v>
      </c>
      <c r="C42" t="s">
        <v>252</v>
      </c>
      <c r="D42">
        <v>1</v>
      </c>
    </row>
    <row r="43" spans="1:4" x14ac:dyDescent="0.3">
      <c r="A43" t="s">
        <v>230</v>
      </c>
      <c r="B43">
        <v>6</v>
      </c>
      <c r="C43" t="s">
        <v>263</v>
      </c>
      <c r="D43">
        <v>1</v>
      </c>
    </row>
    <row r="44" spans="1:4" x14ac:dyDescent="0.3">
      <c r="A44" t="s">
        <v>231</v>
      </c>
      <c r="B44">
        <v>8</v>
      </c>
      <c r="C44" t="s">
        <v>253</v>
      </c>
      <c r="D44">
        <v>12</v>
      </c>
    </row>
    <row r="45" spans="1:4" x14ac:dyDescent="0.3">
      <c r="A45" t="s">
        <v>231</v>
      </c>
      <c r="B45">
        <v>8</v>
      </c>
      <c r="C45" t="s">
        <v>252</v>
      </c>
      <c r="D45">
        <v>1</v>
      </c>
    </row>
    <row r="46" spans="1:4" x14ac:dyDescent="0.3">
      <c r="A46" t="s">
        <v>232</v>
      </c>
      <c r="B46">
        <v>4</v>
      </c>
      <c r="C46" t="s">
        <v>253</v>
      </c>
      <c r="D46">
        <v>12</v>
      </c>
    </row>
    <row r="47" spans="1:4" x14ac:dyDescent="0.3">
      <c r="A47" t="s">
        <v>232</v>
      </c>
      <c r="B47">
        <v>4</v>
      </c>
      <c r="C47" t="s">
        <v>252</v>
      </c>
      <c r="D47">
        <v>1</v>
      </c>
    </row>
    <row r="48" spans="1:4" x14ac:dyDescent="0.3">
      <c r="A48" t="s">
        <v>211</v>
      </c>
      <c r="B48">
        <v>6</v>
      </c>
      <c r="C48" t="s">
        <v>253</v>
      </c>
      <c r="D48">
        <v>12</v>
      </c>
    </row>
    <row r="49" spans="1:4" x14ac:dyDescent="0.3">
      <c r="A49" t="s">
        <v>211</v>
      </c>
      <c r="B49">
        <v>6</v>
      </c>
      <c r="C49" t="s">
        <v>252</v>
      </c>
      <c r="D49">
        <v>1</v>
      </c>
    </row>
    <row r="50" spans="1:4" x14ac:dyDescent="0.3">
      <c r="A50" t="s">
        <v>233</v>
      </c>
      <c r="B50">
        <v>6</v>
      </c>
      <c r="C50" t="s">
        <v>253</v>
      </c>
      <c r="D50">
        <v>12</v>
      </c>
    </row>
    <row r="51" spans="1:4" x14ac:dyDescent="0.3">
      <c r="A51" t="s">
        <v>233</v>
      </c>
      <c r="B51">
        <v>6</v>
      </c>
      <c r="C51" t="s">
        <v>252</v>
      </c>
      <c r="D51">
        <v>1</v>
      </c>
    </row>
    <row r="52" spans="1:4" x14ac:dyDescent="0.3">
      <c r="A52" t="s">
        <v>234</v>
      </c>
      <c r="B52">
        <v>10</v>
      </c>
      <c r="C52" t="s">
        <v>253</v>
      </c>
      <c r="D52">
        <v>12</v>
      </c>
    </row>
    <row r="53" spans="1:4" x14ac:dyDescent="0.3">
      <c r="A53" t="s">
        <v>234</v>
      </c>
      <c r="B53">
        <v>10</v>
      </c>
      <c r="C53" t="s">
        <v>262</v>
      </c>
      <c r="D53">
        <v>1</v>
      </c>
    </row>
    <row r="54" spans="1:4" x14ac:dyDescent="0.3">
      <c r="A54" t="s">
        <v>234</v>
      </c>
      <c r="B54">
        <v>10</v>
      </c>
      <c r="C54" t="s">
        <v>252</v>
      </c>
      <c r="D54">
        <v>1</v>
      </c>
    </row>
    <row r="55" spans="1:4" x14ac:dyDescent="0.3">
      <c r="A55" t="s">
        <v>234</v>
      </c>
      <c r="B55">
        <v>10</v>
      </c>
      <c r="C55" t="s">
        <v>264</v>
      </c>
      <c r="D55">
        <v>1</v>
      </c>
    </row>
    <row r="56" spans="1:4" x14ac:dyDescent="0.3">
      <c r="A56" t="s">
        <v>235</v>
      </c>
      <c r="B56">
        <v>2</v>
      </c>
      <c r="C56" t="s">
        <v>253</v>
      </c>
      <c r="D56">
        <v>12</v>
      </c>
    </row>
    <row r="57" spans="1:4" x14ac:dyDescent="0.3">
      <c r="A57" t="s">
        <v>235</v>
      </c>
      <c r="B57">
        <v>2</v>
      </c>
      <c r="C57" t="s">
        <v>252</v>
      </c>
      <c r="D57">
        <v>1</v>
      </c>
    </row>
    <row r="58" spans="1:4" x14ac:dyDescent="0.3">
      <c r="A58" t="s">
        <v>236</v>
      </c>
      <c r="B58">
        <v>4</v>
      </c>
      <c r="C58" t="s">
        <v>255</v>
      </c>
      <c r="D58">
        <v>13</v>
      </c>
    </row>
    <row r="59" spans="1:4" x14ac:dyDescent="0.3">
      <c r="A59" t="s">
        <v>236</v>
      </c>
      <c r="B59">
        <v>4</v>
      </c>
      <c r="C59" t="s">
        <v>258</v>
      </c>
      <c r="D59">
        <v>4</v>
      </c>
    </row>
    <row r="60" spans="1:4" x14ac:dyDescent="0.3">
      <c r="A60" t="s">
        <v>236</v>
      </c>
      <c r="B60">
        <v>4</v>
      </c>
      <c r="C60" t="s">
        <v>114</v>
      </c>
      <c r="D60">
        <v>1</v>
      </c>
    </row>
    <row r="61" spans="1:4" x14ac:dyDescent="0.3">
      <c r="A61" t="s">
        <v>236</v>
      </c>
      <c r="B61">
        <v>4</v>
      </c>
      <c r="C61" t="s">
        <v>252</v>
      </c>
      <c r="D61">
        <v>1</v>
      </c>
    </row>
    <row r="62" spans="1:4" x14ac:dyDescent="0.3">
      <c r="A62" t="s">
        <v>236</v>
      </c>
      <c r="B62">
        <v>4</v>
      </c>
      <c r="C62" t="s">
        <v>264</v>
      </c>
      <c r="D62">
        <v>1</v>
      </c>
    </row>
    <row r="63" spans="1:4" x14ac:dyDescent="0.3">
      <c r="A63" t="s">
        <v>237</v>
      </c>
      <c r="B63">
        <v>6</v>
      </c>
      <c r="C63" t="s">
        <v>253</v>
      </c>
      <c r="D63">
        <v>12</v>
      </c>
    </row>
    <row r="64" spans="1:4" x14ac:dyDescent="0.3">
      <c r="A64" t="s">
        <v>237</v>
      </c>
      <c r="B64">
        <v>6</v>
      </c>
      <c r="C64" t="s">
        <v>252</v>
      </c>
      <c r="D64">
        <v>1</v>
      </c>
    </row>
    <row r="65" spans="1:4" x14ac:dyDescent="0.3">
      <c r="A65" t="s">
        <v>212</v>
      </c>
      <c r="B65">
        <v>4</v>
      </c>
      <c r="C65" t="s">
        <v>253</v>
      </c>
      <c r="D65">
        <v>12</v>
      </c>
    </row>
    <row r="66" spans="1:4" x14ac:dyDescent="0.3">
      <c r="A66" t="s">
        <v>212</v>
      </c>
      <c r="B66">
        <v>4</v>
      </c>
      <c r="C66" t="s">
        <v>252</v>
      </c>
      <c r="D66">
        <v>1</v>
      </c>
    </row>
    <row r="67" spans="1:4" x14ac:dyDescent="0.3">
      <c r="A67" t="s">
        <v>213</v>
      </c>
      <c r="B67">
        <v>4</v>
      </c>
      <c r="C67" t="s">
        <v>253</v>
      </c>
      <c r="D67">
        <v>12</v>
      </c>
    </row>
    <row r="68" spans="1:4" x14ac:dyDescent="0.3">
      <c r="A68" t="s">
        <v>213</v>
      </c>
      <c r="B68">
        <v>4</v>
      </c>
      <c r="C68" t="s">
        <v>252</v>
      </c>
      <c r="D68">
        <v>1</v>
      </c>
    </row>
    <row r="69" spans="1:4" x14ac:dyDescent="0.3">
      <c r="A69" t="s">
        <v>238</v>
      </c>
      <c r="B69">
        <v>6</v>
      </c>
      <c r="C69" t="s">
        <v>253</v>
      </c>
      <c r="D69">
        <v>12</v>
      </c>
    </row>
    <row r="70" spans="1:4" x14ac:dyDescent="0.3">
      <c r="A70" t="s">
        <v>238</v>
      </c>
      <c r="B70">
        <v>6</v>
      </c>
      <c r="C70" t="s">
        <v>252</v>
      </c>
      <c r="D70">
        <v>1</v>
      </c>
    </row>
    <row r="71" spans="1:4" x14ac:dyDescent="0.3">
      <c r="A71" t="s">
        <v>214</v>
      </c>
      <c r="B71">
        <v>6</v>
      </c>
      <c r="C71" t="s">
        <v>253</v>
      </c>
      <c r="D71">
        <v>12</v>
      </c>
    </row>
    <row r="72" spans="1:4" x14ac:dyDescent="0.3">
      <c r="A72" t="s">
        <v>214</v>
      </c>
      <c r="B72">
        <v>6</v>
      </c>
      <c r="C72" t="s">
        <v>252</v>
      </c>
      <c r="D72">
        <v>1</v>
      </c>
    </row>
    <row r="73" spans="1:4" x14ac:dyDescent="0.3">
      <c r="A73" t="s">
        <v>215</v>
      </c>
      <c r="B73">
        <v>6</v>
      </c>
      <c r="C73" t="s">
        <v>253</v>
      </c>
      <c r="D73">
        <v>12</v>
      </c>
    </row>
    <row r="74" spans="1:4" x14ac:dyDescent="0.3">
      <c r="A74" t="s">
        <v>215</v>
      </c>
      <c r="B74">
        <v>6</v>
      </c>
      <c r="C74" t="s">
        <v>252</v>
      </c>
      <c r="D74">
        <v>1</v>
      </c>
    </row>
    <row r="75" spans="1:4" x14ac:dyDescent="0.3">
      <c r="A75" t="s">
        <v>216</v>
      </c>
      <c r="B75">
        <v>4</v>
      </c>
      <c r="C75" t="s">
        <v>253</v>
      </c>
      <c r="D75">
        <v>12</v>
      </c>
    </row>
    <row r="76" spans="1:4" x14ac:dyDescent="0.3">
      <c r="A76" t="s">
        <v>216</v>
      </c>
      <c r="B76">
        <v>4</v>
      </c>
      <c r="C76" t="s">
        <v>252</v>
      </c>
      <c r="D76">
        <v>1</v>
      </c>
    </row>
    <row r="77" spans="1:4" x14ac:dyDescent="0.3">
      <c r="A77" t="s">
        <v>239</v>
      </c>
      <c r="B77">
        <v>4</v>
      </c>
      <c r="C77" t="s">
        <v>253</v>
      </c>
      <c r="D77">
        <v>12</v>
      </c>
    </row>
    <row r="78" spans="1:4" x14ac:dyDescent="0.3">
      <c r="A78" t="s">
        <v>239</v>
      </c>
      <c r="B78">
        <v>4</v>
      </c>
      <c r="C78" t="s">
        <v>103</v>
      </c>
      <c r="D78">
        <v>1</v>
      </c>
    </row>
    <row r="79" spans="1:4" x14ac:dyDescent="0.3">
      <c r="A79" t="s">
        <v>239</v>
      </c>
      <c r="B79">
        <v>4</v>
      </c>
      <c r="C79" t="s">
        <v>262</v>
      </c>
      <c r="D79">
        <v>1</v>
      </c>
    </row>
    <row r="80" spans="1:4" x14ac:dyDescent="0.3">
      <c r="A80" t="s">
        <v>239</v>
      </c>
      <c r="B80">
        <v>4</v>
      </c>
      <c r="C80" t="s">
        <v>252</v>
      </c>
      <c r="D80">
        <v>1</v>
      </c>
    </row>
    <row r="81" spans="1:4" x14ac:dyDescent="0.3">
      <c r="A81" t="s">
        <v>239</v>
      </c>
      <c r="B81">
        <v>4</v>
      </c>
      <c r="C81" t="s">
        <v>264</v>
      </c>
      <c r="D81">
        <v>1</v>
      </c>
    </row>
    <row r="82" spans="1:4" x14ac:dyDescent="0.3">
      <c r="A82" t="s">
        <v>217</v>
      </c>
      <c r="B82">
        <v>4</v>
      </c>
      <c r="C82" t="s">
        <v>253</v>
      </c>
      <c r="D82">
        <v>12</v>
      </c>
    </row>
    <row r="83" spans="1:4" x14ac:dyDescent="0.3">
      <c r="A83" t="s">
        <v>217</v>
      </c>
      <c r="B83">
        <v>4</v>
      </c>
      <c r="C83" t="s">
        <v>252</v>
      </c>
      <c r="D83">
        <v>1</v>
      </c>
    </row>
    <row r="84" spans="1:4" x14ac:dyDescent="0.3">
      <c r="A84" t="s">
        <v>240</v>
      </c>
      <c r="B84">
        <v>4</v>
      </c>
      <c r="C84" t="s">
        <v>253</v>
      </c>
      <c r="D84">
        <v>12</v>
      </c>
    </row>
    <row r="85" spans="1:4" x14ac:dyDescent="0.3">
      <c r="A85" t="s">
        <v>240</v>
      </c>
      <c r="B85">
        <v>4</v>
      </c>
      <c r="C85" t="s">
        <v>252</v>
      </c>
      <c r="D85">
        <v>1</v>
      </c>
    </row>
    <row r="86" spans="1:4" x14ac:dyDescent="0.3">
      <c r="A86" t="s">
        <v>241</v>
      </c>
      <c r="B86">
        <v>2</v>
      </c>
      <c r="C86" t="s">
        <v>253</v>
      </c>
      <c r="D86">
        <v>12</v>
      </c>
    </row>
    <row r="87" spans="1:4" x14ac:dyDescent="0.3">
      <c r="A87" t="s">
        <v>241</v>
      </c>
      <c r="B87">
        <v>2</v>
      </c>
      <c r="C87" t="s">
        <v>252</v>
      </c>
      <c r="D87">
        <v>1</v>
      </c>
    </row>
    <row r="88" spans="1:4" x14ac:dyDescent="0.3">
      <c r="A88" t="s">
        <v>218</v>
      </c>
      <c r="B88">
        <v>2</v>
      </c>
      <c r="C88" t="s">
        <v>252</v>
      </c>
      <c r="D88">
        <v>1</v>
      </c>
    </row>
    <row r="89" spans="1:4" x14ac:dyDescent="0.3">
      <c r="A89" t="s">
        <v>218</v>
      </c>
      <c r="B89">
        <v>2</v>
      </c>
      <c r="C89" t="s">
        <v>265</v>
      </c>
      <c r="D89" t="s">
        <v>266</v>
      </c>
    </row>
    <row r="90" spans="1:4" x14ac:dyDescent="0.3">
      <c r="A90" t="s">
        <v>242</v>
      </c>
      <c r="B90">
        <v>2</v>
      </c>
      <c r="C90" t="s">
        <v>257</v>
      </c>
      <c r="D90">
        <v>1</v>
      </c>
    </row>
    <row r="91" spans="1:4" x14ac:dyDescent="0.3">
      <c r="A91" t="s">
        <v>242</v>
      </c>
      <c r="B91">
        <v>2</v>
      </c>
      <c r="C91" t="s">
        <v>252</v>
      </c>
      <c r="D91">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0D19F-6BD2-41AB-90FE-C37D123BEAE1}">
  <dimension ref="A1:G28"/>
  <sheetViews>
    <sheetView topLeftCell="A6" workbookViewId="0">
      <selection activeCell="A33" sqref="A33"/>
    </sheetView>
  </sheetViews>
  <sheetFormatPr baseColWidth="10" defaultRowHeight="14.4" x14ac:dyDescent="0.3"/>
  <cols>
    <col min="1" max="1" width="44.6640625" customWidth="1"/>
    <col min="2" max="2" width="15.6640625" customWidth="1"/>
    <col min="3" max="3" width="38.44140625" customWidth="1"/>
    <col min="4" max="4" width="28" customWidth="1"/>
  </cols>
  <sheetData>
    <row r="1" spans="1:7" ht="43.2" x14ac:dyDescent="0.3">
      <c r="A1" s="130" t="s">
        <v>267</v>
      </c>
      <c r="B1" s="130" t="s">
        <v>268</v>
      </c>
      <c r="C1" s="130" t="s">
        <v>269</v>
      </c>
      <c r="D1" s="130" t="s">
        <v>270</v>
      </c>
    </row>
    <row r="2" spans="1:7" ht="43.2" x14ac:dyDescent="0.3">
      <c r="A2" s="130" t="s">
        <v>271</v>
      </c>
      <c r="B2" s="130">
        <v>12</v>
      </c>
      <c r="C2" s="130" t="s">
        <v>272</v>
      </c>
      <c r="D2" s="130" t="s">
        <v>273</v>
      </c>
    </row>
    <row r="3" spans="1:7" ht="28.8" x14ac:dyDescent="0.3">
      <c r="A3" s="130" t="s">
        <v>274</v>
      </c>
      <c r="B3" s="130">
        <v>1</v>
      </c>
      <c r="C3" s="130" t="s">
        <v>275</v>
      </c>
      <c r="D3" s="130" t="s">
        <v>276</v>
      </c>
    </row>
    <row r="4" spans="1:7" ht="28.8" x14ac:dyDescent="0.3">
      <c r="A4" s="130" t="s">
        <v>277</v>
      </c>
      <c r="B4" s="130">
        <v>13</v>
      </c>
      <c r="C4" s="130" t="s">
        <v>278</v>
      </c>
      <c r="D4" s="130" t="s">
        <v>279</v>
      </c>
    </row>
    <row r="5" spans="1:7" ht="28.8" x14ac:dyDescent="0.3">
      <c r="A5" s="130" t="s">
        <v>280</v>
      </c>
      <c r="B5" s="130">
        <v>10</v>
      </c>
      <c r="C5" s="130" t="s">
        <v>281</v>
      </c>
      <c r="D5" s="130" t="s">
        <v>282</v>
      </c>
    </row>
    <row r="6" spans="1:7" x14ac:dyDescent="0.3">
      <c r="A6" s="130" t="s">
        <v>283</v>
      </c>
      <c r="B6" s="130">
        <v>1</v>
      </c>
      <c r="C6" s="130" t="s">
        <v>284</v>
      </c>
      <c r="D6" s="130" t="s">
        <v>285</v>
      </c>
    </row>
    <row r="7" spans="1:7" x14ac:dyDescent="0.3">
      <c r="A7" s="130" t="s">
        <v>286</v>
      </c>
      <c r="B7" s="130">
        <v>1</v>
      </c>
      <c r="C7" s="130" t="s">
        <v>287</v>
      </c>
      <c r="D7" s="130" t="s">
        <v>288</v>
      </c>
    </row>
    <row r="8" spans="1:7" x14ac:dyDescent="0.3">
      <c r="A8" s="130" t="s">
        <v>289</v>
      </c>
      <c r="B8" s="130">
        <v>1</v>
      </c>
      <c r="C8" s="130" t="s">
        <v>290</v>
      </c>
      <c r="D8" s="130" t="s">
        <v>291</v>
      </c>
    </row>
    <row r="9" spans="1:7" x14ac:dyDescent="0.3">
      <c r="A9" s="130" t="s">
        <v>258</v>
      </c>
      <c r="B9" s="130">
        <v>4</v>
      </c>
      <c r="C9" s="130" t="s">
        <v>292</v>
      </c>
      <c r="D9" s="130" t="s">
        <v>293</v>
      </c>
    </row>
    <row r="10" spans="1:7" x14ac:dyDescent="0.3">
      <c r="A10" s="130" t="s">
        <v>114</v>
      </c>
      <c r="B10" s="130">
        <v>1</v>
      </c>
      <c r="C10" s="130" t="s">
        <v>294</v>
      </c>
      <c r="D10" s="130" t="s">
        <v>295</v>
      </c>
    </row>
    <row r="11" spans="1:7" x14ac:dyDescent="0.3">
      <c r="A11" s="130" t="s">
        <v>296</v>
      </c>
      <c r="B11" s="130">
        <v>13</v>
      </c>
      <c r="C11" s="130" t="s">
        <v>297</v>
      </c>
      <c r="D11" s="130" t="s">
        <v>298</v>
      </c>
    </row>
    <row r="12" spans="1:7" x14ac:dyDescent="0.3">
      <c r="A12" s="130" t="s">
        <v>299</v>
      </c>
      <c r="B12" s="130">
        <v>1</v>
      </c>
      <c r="C12" s="130" t="s">
        <v>300</v>
      </c>
      <c r="D12" s="130" t="s">
        <v>301</v>
      </c>
    </row>
    <row r="13" spans="1:7" x14ac:dyDescent="0.3">
      <c r="A13" s="130" t="s">
        <v>302</v>
      </c>
      <c r="B13" s="130">
        <v>2</v>
      </c>
      <c r="C13" s="130" t="s">
        <v>303</v>
      </c>
      <c r="D13" s="130" t="s">
        <v>304</v>
      </c>
    </row>
    <row r="16" spans="1:7" ht="28.8" x14ac:dyDescent="0.3">
      <c r="A16" s="131" t="s">
        <v>305</v>
      </c>
      <c r="B16" s="131" t="s">
        <v>306</v>
      </c>
      <c r="C16" s="132" t="s">
        <v>314</v>
      </c>
      <c r="D16" s="132" t="s">
        <v>315</v>
      </c>
      <c r="E16" s="132" t="s">
        <v>316</v>
      </c>
      <c r="F16" s="132" t="s">
        <v>317</v>
      </c>
      <c r="G16" s="132" t="s">
        <v>318</v>
      </c>
    </row>
    <row r="17" spans="1:7" x14ac:dyDescent="0.3">
      <c r="A17" s="133" t="s">
        <v>307</v>
      </c>
      <c r="B17" s="134">
        <v>12</v>
      </c>
      <c r="C17" s="132" t="s">
        <v>319</v>
      </c>
      <c r="D17" s="132" t="s">
        <v>320</v>
      </c>
      <c r="E17" s="132">
        <v>12</v>
      </c>
      <c r="F17" s="135">
        <v>2200000</v>
      </c>
      <c r="G17" s="135">
        <v>26400000</v>
      </c>
    </row>
    <row r="18" spans="1:7" x14ac:dyDescent="0.3">
      <c r="A18" s="133" t="s">
        <v>308</v>
      </c>
      <c r="B18" s="134">
        <v>1</v>
      </c>
      <c r="C18" s="132" t="s">
        <v>321</v>
      </c>
      <c r="D18" s="132" t="s">
        <v>322</v>
      </c>
      <c r="E18" s="132">
        <v>1</v>
      </c>
      <c r="F18" s="135">
        <v>1800000</v>
      </c>
      <c r="G18" s="135">
        <v>1800000</v>
      </c>
    </row>
    <row r="19" spans="1:7" x14ac:dyDescent="0.3">
      <c r="A19" s="133" t="s">
        <v>309</v>
      </c>
      <c r="B19" s="134">
        <v>13</v>
      </c>
      <c r="C19" s="132" t="s">
        <v>323</v>
      </c>
      <c r="D19" s="132" t="s">
        <v>324</v>
      </c>
      <c r="E19" s="132">
        <v>13</v>
      </c>
      <c r="F19" s="135">
        <v>80000</v>
      </c>
      <c r="G19" s="135">
        <v>1040000</v>
      </c>
    </row>
    <row r="20" spans="1:7" x14ac:dyDescent="0.3">
      <c r="A20" s="133" t="s">
        <v>250</v>
      </c>
      <c r="B20" s="134">
        <v>10</v>
      </c>
      <c r="C20" s="132" t="s">
        <v>325</v>
      </c>
      <c r="D20" s="132" t="s">
        <v>326</v>
      </c>
      <c r="E20" s="132">
        <v>10</v>
      </c>
      <c r="F20" s="135">
        <v>35000</v>
      </c>
      <c r="G20" s="135">
        <v>350000</v>
      </c>
    </row>
    <row r="21" spans="1:7" x14ac:dyDescent="0.3">
      <c r="A21" s="133" t="s">
        <v>310</v>
      </c>
      <c r="B21" s="134">
        <v>1</v>
      </c>
      <c r="C21" s="132" t="s">
        <v>327</v>
      </c>
      <c r="D21" s="132" t="s">
        <v>328</v>
      </c>
      <c r="E21" s="132">
        <v>1</v>
      </c>
      <c r="F21" s="135">
        <v>900000</v>
      </c>
      <c r="G21" s="135">
        <v>900000</v>
      </c>
    </row>
    <row r="22" spans="1:7" x14ac:dyDescent="0.3">
      <c r="A22" s="133" t="s">
        <v>103</v>
      </c>
      <c r="B22" s="134">
        <v>1</v>
      </c>
      <c r="C22" s="132" t="s">
        <v>286</v>
      </c>
      <c r="D22" s="132" t="s">
        <v>329</v>
      </c>
      <c r="E22" s="132">
        <v>1</v>
      </c>
      <c r="F22" s="135">
        <v>1300000</v>
      </c>
      <c r="G22" s="135">
        <v>1300000</v>
      </c>
    </row>
    <row r="23" spans="1:7" x14ac:dyDescent="0.3">
      <c r="A23" s="133" t="s">
        <v>257</v>
      </c>
      <c r="B23" s="134">
        <v>1</v>
      </c>
      <c r="C23" s="132" t="s">
        <v>289</v>
      </c>
      <c r="D23" s="132" t="s">
        <v>330</v>
      </c>
      <c r="E23" s="132">
        <v>1</v>
      </c>
      <c r="F23" s="135">
        <v>2500000</v>
      </c>
      <c r="G23" s="135">
        <v>2500000</v>
      </c>
    </row>
    <row r="24" spans="1:7" x14ac:dyDescent="0.3">
      <c r="A24" s="133" t="s">
        <v>258</v>
      </c>
      <c r="B24" s="134">
        <v>4</v>
      </c>
      <c r="C24" s="132" t="s">
        <v>258</v>
      </c>
      <c r="D24" s="132" t="s">
        <v>331</v>
      </c>
      <c r="E24" s="132">
        <v>4</v>
      </c>
      <c r="F24" s="135">
        <v>25000</v>
      </c>
      <c r="G24" s="135">
        <v>100000</v>
      </c>
    </row>
    <row r="25" spans="1:7" x14ac:dyDescent="0.3">
      <c r="A25" s="133" t="s">
        <v>114</v>
      </c>
      <c r="B25" s="134">
        <v>1</v>
      </c>
      <c r="C25" s="132" t="s">
        <v>114</v>
      </c>
      <c r="D25" s="132" t="s">
        <v>332</v>
      </c>
      <c r="E25" s="132">
        <v>1</v>
      </c>
      <c r="F25" s="135">
        <v>280000</v>
      </c>
      <c r="G25" s="135">
        <v>280000</v>
      </c>
    </row>
    <row r="26" spans="1:7" x14ac:dyDescent="0.3">
      <c r="A26" s="133" t="s">
        <v>311</v>
      </c>
      <c r="B26" s="134">
        <v>13</v>
      </c>
      <c r="C26" s="132" t="s">
        <v>296</v>
      </c>
      <c r="D26" s="132" t="s">
        <v>333</v>
      </c>
      <c r="E26" s="132">
        <v>13</v>
      </c>
      <c r="F26" s="135">
        <v>120000</v>
      </c>
      <c r="G26" s="135">
        <v>1560000</v>
      </c>
    </row>
    <row r="27" spans="1:7" x14ac:dyDescent="0.3">
      <c r="A27" s="133" t="s">
        <v>312</v>
      </c>
      <c r="B27" s="134">
        <v>1</v>
      </c>
      <c r="C27" s="132" t="s">
        <v>299</v>
      </c>
      <c r="D27" s="132" t="s">
        <v>334</v>
      </c>
      <c r="E27" s="132">
        <v>1</v>
      </c>
      <c r="F27" s="135">
        <v>420000</v>
      </c>
      <c r="G27" s="135">
        <v>420000</v>
      </c>
    </row>
    <row r="28" spans="1:7" x14ac:dyDescent="0.3">
      <c r="A28" s="133" t="s">
        <v>313</v>
      </c>
      <c r="B28" s="134">
        <v>2</v>
      </c>
      <c r="C28" s="132" t="s">
        <v>335</v>
      </c>
      <c r="D28" s="132" t="s">
        <v>336</v>
      </c>
      <c r="E28" s="132">
        <v>2</v>
      </c>
      <c r="F28" s="135">
        <v>2000000</v>
      </c>
      <c r="G28" s="135">
        <v>4000000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9DBF098E27B24281042DFAED539719" ma:contentTypeVersion="11" ma:contentTypeDescription="Create a new document." ma:contentTypeScope="" ma:versionID="19effe6ede264a7d76b85935a977e2b0">
  <xsd:schema xmlns:xsd="http://www.w3.org/2001/XMLSchema" xmlns:xs="http://www.w3.org/2001/XMLSchema" xmlns:p="http://schemas.microsoft.com/office/2006/metadata/properties" xmlns:ns2="725aef24-5589-443a-abf3-4fc5368cf03b" xmlns:ns3="4a619244-8ed2-437a-8683-72c29edeee41" targetNamespace="http://schemas.microsoft.com/office/2006/metadata/properties" ma:root="true" ma:fieldsID="2ea5aceeb5f0a7e06398bad61b7b3680" ns2:_="" ns3:_="">
    <xsd:import namespace="725aef24-5589-443a-abf3-4fc5368cf03b"/>
    <xsd:import namespace="4a619244-8ed2-437a-8683-72c29edeee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5aef24-5589-443a-abf3-4fc5368cf0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619244-8ed2-437a-8683-72c29edeee4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b00510-0849-45f1-b5e0-a4be0ba7622c}" ma:internalName="TaxCatchAll" ma:showField="CatchAllData" ma:web="4a619244-8ed2-437a-8683-72c29edeee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5aef24-5589-443a-abf3-4fc5368cf03b">
      <Terms xmlns="http://schemas.microsoft.com/office/infopath/2007/PartnerControls"/>
    </lcf76f155ced4ddcb4097134ff3c332f>
    <TaxCatchAll xmlns="4a619244-8ed2-437a-8683-72c29edeee41" xsi:nil="true"/>
  </documentManagement>
</p:properties>
</file>

<file path=customXml/itemProps1.xml><?xml version="1.0" encoding="utf-8"?>
<ds:datastoreItem xmlns:ds="http://schemas.openxmlformats.org/officeDocument/2006/customXml" ds:itemID="{8DF77FC0-8626-43E4-BC04-43C5090CF080}"/>
</file>

<file path=customXml/itemProps2.xml><?xml version="1.0" encoding="utf-8"?>
<ds:datastoreItem xmlns:ds="http://schemas.openxmlformats.org/officeDocument/2006/customXml" ds:itemID="{48278CED-A8B3-4C05-8925-653CD58AC4E3}"/>
</file>

<file path=customXml/itemProps3.xml><?xml version="1.0" encoding="utf-8"?>
<ds:datastoreItem xmlns:ds="http://schemas.openxmlformats.org/officeDocument/2006/customXml" ds:itemID="{FF23FE6D-161D-4E44-96A2-7AE4AE58A7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Hoja1</vt:lpstr>
      <vt:lpstr>PERFIL DEL PF</vt:lpstr>
      <vt:lpstr>Hoja2</vt:lpstr>
      <vt:lpstr>Hoja3</vt:lpstr>
      <vt:lpstr>'PERFIL DEL PF'!Área_de_impresión</vt:lpstr>
      <vt:lpstr>'PERFIL DEL PF'!Excel_BuiltIn__FilterDatabase_6</vt:lpstr>
      <vt:lpstr>OPCIONES</vt:lpstr>
      <vt:lpstr>origen</vt:lpstr>
      <vt:lpstr>rubros</vt:lpstr>
      <vt:lpstr>'PERFIL DEL PF'!Títulos_a_imprimir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Efrain Mariotte Parra</dc:creator>
  <cp:keywords/>
  <dc:description/>
  <cp:lastModifiedBy>User</cp:lastModifiedBy>
  <cp:revision>2</cp:revision>
  <dcterms:created xsi:type="dcterms:W3CDTF">2012-08-13T04:08:32Z</dcterms:created>
  <dcterms:modified xsi:type="dcterms:W3CDTF">2026-03-09T15:03:15Z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0x010100679DBF098E27B24281042DFAED539719</vt:lpwstr>
  </property>
</Properties>
</file>